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TOQUE DE QUEDA 21\FEP\"/>
    </mc:Choice>
  </mc:AlternateContent>
  <bookViews>
    <workbookView xWindow="0" yWindow="0" windowWidth="28800" windowHeight="12432" activeTab="1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O5" i="11" l="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<sst xmlns="http://schemas.openxmlformats.org/spreadsheetml/2006/main" count="173" uniqueCount="67">
  <si>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</si>
  <si>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</si>
  <si>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</si>
  <si>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</si>
  <si>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</si>
  <si>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</si>
  <si>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</si>
  <si>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</si>
  <si>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</si>
  <si>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</si>
  <si>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</si>
  <si>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</si>
  <si>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</si>
  <si>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</si>
  <si>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</si>
  <si>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</si>
  <si>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</si>
  <si>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</si>
  <si>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</si>
  <si>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</si>
  <si>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</si>
  <si>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</si>
  <si>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</si>
  <si>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</si>
  <si>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</si>
  <si>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</si>
  <si>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</si>
  <si>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</si>
  <si>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</si>
  <si>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</si>
  <si>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</si>
  <si>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</si>
  <si>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</si>
  <si>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</si>
  <si>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</si>
  <si>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</si>
  <si>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</si>
  <si>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</si>
  <si>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PE</t>
  </si>
  <si>
    <t>Normal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</si>
  <si>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</si>
  <si>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</si>
  <si>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</si>
  <si>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</si>
  <si>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</si>
  <si>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</si>
  <si>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</si>
  <si>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</si>
  <si>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</si>
  <si>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</si>
  <si>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</si>
  <si>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Troncal</t>
  </si>
  <si>
    <t>Total general</t>
  </si>
  <si>
    <t>(Todas)</t>
  </si>
  <si>
    <t>UN09</t>
  </si>
  <si>
    <t>109</t>
  </si>
  <si>
    <t>109N1</t>
  </si>
  <si>
    <t>109N2</t>
  </si>
  <si>
    <t>DS</t>
  </si>
  <si>
    <t>DF</t>
  </si>
  <si>
    <t>00:30:00</t>
  </si>
  <si>
    <t>00:20:00</t>
  </si>
  <si>
    <t>AntofagastaUN09</t>
  </si>
  <si>
    <t>POT</t>
  </si>
  <si>
    <t>06:25:00</t>
  </si>
  <si>
    <t>06:55:00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</si>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</sst>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64" fontId="9" fillId="4" borderId="4" xfId="0" applyNumberFormat="1" applyFont="1" applyFill="1" applyBorder="1" applyAlignment="1">
      <alignment horizontal="center" vertical="center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4" fontId="9" fillId="4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754513891" createdVersion="5" refreshedVersion="5" minRefreshableVersion="3" recordCount="81">
  <cacheSource type="worksheet">
    <worksheetSource name="Tabla1"/>
  </cacheSource>
  <cacheFields count="13">
    <cacheField name="Unidad de Negocio" numFmtId="0">
      <sharedItems count="2">
        <s v="UN09"/>
        <s v="UN02" u="1"/>
      </sharedItems>
    </cacheField>
    <cacheField name="Servicio" numFmtId="0">
      <sharedItems count="9">
        <s v="109"/>
        <s v="109N1"/>
        <s v="109N2"/>
        <s v="102" u="1"/>
        <s v="102Y1" u="1"/>
        <s v="102VN" u="1"/>
        <s v="102N" u="1"/>
        <s v="102Y2" u="1"/>
        <s v="102V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2"/>
    </cacheField>
    <cacheField name="Longitud" numFmtId="165">
      <sharedItems containsSemiMixedTypes="0" containsString="0" containsNumber="1" minValue="-70.440883999999997" maxValue="-70.374948000000003"/>
    </cacheField>
    <cacheField name="Latitud" numFmtId="165">
      <sharedItems containsSemiMixedTypes="0" containsString="0" containsNumber="1" minValue="-23.736522999999998" maxValue="-23.529686999999999"/>
    </cacheField>
    <cacheField name="Distancia al origen" numFmtId="2">
      <sharedItems containsSemiMixedTypes="0" containsString="0" containsNumber="1" minValue="133.71730041503906" maxValue="36339.5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806972569444" createdVersion="5" refreshedVersion="5" minRefreshableVersion="3" recordCount="4">
  <cacheSource type="worksheet">
    <worksheetSource ref="K1:O5" sheet="Resumen"/>
  </cacheSource>
  <cacheFields count="5">
    <cacheField name="Unidad" numFmtId="0">
      <sharedItems count="2">
        <s v="UN09"/>
        <s v="UN02" u="1"/>
      </sharedItems>
    </cacheField>
    <cacheField name="Servicio" numFmtId="0">
      <sharedItems count="2">
        <s v="109"/>
        <s v="102" u="1"/>
      </sharedItems>
    </cacheField>
    <cacheField name="Tipo Servicio" numFmtId="0">
      <sharedItems count="2">
        <s v="Troncal"/>
        <s v="Variante" u="1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">
  <r>
    <x v="0"/>
    <x v="0"/>
    <x v="0"/>
    <n v="1"/>
    <n v="-70.393417999999997"/>
    <n v="-23.529686999999999"/>
    <n v="229.12577819824219"/>
    <n v="1"/>
    <n v="1"/>
    <x v="0"/>
    <n v="0.9"/>
    <n v="0"/>
    <m/>
  </r>
  <r>
    <x v="0"/>
    <x v="0"/>
    <x v="0"/>
    <n v="2"/>
    <n v="-70.391842999999994"/>
    <n v="-23.551207999999999"/>
    <n v="4547.68701171875"/>
    <n v="1"/>
    <n v="1"/>
    <x v="0"/>
    <n v="0.05"/>
    <n v="1"/>
    <m/>
  </r>
  <r>
    <x v="0"/>
    <x v="0"/>
    <x v="0"/>
    <n v="3"/>
    <n v="-70.387240000000006"/>
    <n v="-23.576339999999998"/>
    <n v="9253.6767578125"/>
    <n v="1"/>
    <n v="0"/>
    <x v="0"/>
    <n v="0"/>
    <n v="1"/>
    <m/>
  </r>
  <r>
    <x v="0"/>
    <x v="0"/>
    <x v="0"/>
    <n v="4"/>
    <n v="-70.382176000000001"/>
    <n v="-23.573125000000001"/>
    <n v="10100.19921875"/>
    <n v="1"/>
    <n v="0"/>
    <x v="0"/>
    <n v="0"/>
    <n v="1"/>
    <m/>
  </r>
  <r>
    <x v="0"/>
    <x v="0"/>
    <x v="0"/>
    <n v="5"/>
    <n v="-70.380826999999996"/>
    <n v="-23.566989"/>
    <n v="10986.1318359375"/>
    <n v="1"/>
    <n v="0"/>
    <x v="0"/>
    <n v="0"/>
    <n v="1"/>
    <m/>
  </r>
  <r>
    <x v="0"/>
    <x v="0"/>
    <x v="0"/>
    <n v="6"/>
    <n v="-70.377438999999995"/>
    <n v="-23.569869000000001"/>
    <n v="11587.88671875"/>
    <n v="1"/>
    <n v="0"/>
    <x v="0"/>
    <n v="0"/>
    <n v="1"/>
    <m/>
  </r>
  <r>
    <x v="0"/>
    <x v="0"/>
    <x v="0"/>
    <n v="7"/>
    <n v="-70.374955999999997"/>
    <n v="-23.576353000000001"/>
    <n v="12440.4248046875"/>
    <n v="1"/>
    <n v="0"/>
    <x v="0"/>
    <n v="0"/>
    <n v="1"/>
    <m/>
  </r>
  <r>
    <x v="0"/>
    <x v="0"/>
    <x v="0"/>
    <n v="8"/>
    <n v="-70.378016000000002"/>
    <n v="-23.57836"/>
    <n v="12958.48046875"/>
    <n v="1"/>
    <n v="0"/>
    <x v="0"/>
    <n v="0"/>
    <n v="1"/>
    <m/>
  </r>
  <r>
    <x v="0"/>
    <x v="0"/>
    <x v="0"/>
    <n v="9"/>
    <n v="-70.378625"/>
    <n v="-23.591535"/>
    <n v="14558.837890625"/>
    <n v="1"/>
    <n v="0"/>
    <x v="0"/>
    <n v="0"/>
    <n v="1"/>
    <m/>
  </r>
  <r>
    <x v="0"/>
    <x v="0"/>
    <x v="0"/>
    <n v="10"/>
    <n v="-70.384230000000002"/>
    <n v="-23.613182999999999"/>
    <n v="17350.48046875"/>
    <n v="1"/>
    <n v="0"/>
    <x v="0"/>
    <n v="0"/>
    <n v="1"/>
    <m/>
  </r>
  <r>
    <x v="0"/>
    <x v="0"/>
    <x v="0"/>
    <n v="11"/>
    <n v="-70.388574000000006"/>
    <n v="-23.624604999999999"/>
    <n v="19146.669921875"/>
    <n v="1"/>
    <n v="0"/>
    <x v="0"/>
    <n v="0"/>
    <n v="1"/>
    <m/>
  </r>
  <r>
    <x v="0"/>
    <x v="0"/>
    <x v="0"/>
    <n v="12"/>
    <n v="-70.393163000000001"/>
    <n v="-23.627469999999999"/>
    <n v="19852.60546875"/>
    <n v="1"/>
    <n v="0"/>
    <x v="0"/>
    <n v="0"/>
    <n v="1"/>
    <m/>
  </r>
  <r>
    <x v="0"/>
    <x v="0"/>
    <x v="0"/>
    <n v="13"/>
    <n v="-70.394610999999998"/>
    <n v="-23.635788000000002"/>
    <n v="20963.0078125"/>
    <n v="1"/>
    <n v="0"/>
    <x v="0"/>
    <n v="0"/>
    <n v="1"/>
    <m/>
  </r>
  <r>
    <x v="0"/>
    <x v="0"/>
    <x v="0"/>
    <n v="14"/>
    <n v="-70.396086999999994"/>
    <n v="-23.639745999999999"/>
    <n v="21531.943359375"/>
    <n v="1"/>
    <n v="0"/>
    <x v="0"/>
    <n v="0"/>
    <n v="1"/>
    <m/>
  </r>
  <r>
    <x v="0"/>
    <x v="0"/>
    <x v="0"/>
    <n v="15"/>
    <n v="-70.399416000000002"/>
    <n v="-23.646850000000001"/>
    <n v="22501.12109375"/>
    <n v="1"/>
    <n v="0"/>
    <x v="0"/>
    <n v="0"/>
    <n v="1"/>
    <m/>
  </r>
  <r>
    <x v="0"/>
    <x v="0"/>
    <x v="0"/>
    <n v="16"/>
    <n v="-70.395337999999995"/>
    <n v="-23.653199999999998"/>
    <n v="23451.205078125"/>
    <n v="1"/>
    <n v="0"/>
    <x v="0"/>
    <n v="0"/>
    <n v="1"/>
    <m/>
  </r>
  <r>
    <x v="0"/>
    <x v="0"/>
    <x v="0"/>
    <n v="17"/>
    <n v="-70.397452999999999"/>
    <n v="-23.663381999999999"/>
    <n v="24654.166015625"/>
    <n v="1"/>
    <n v="0"/>
    <x v="0"/>
    <n v="0"/>
    <n v="1"/>
    <m/>
  </r>
  <r>
    <x v="0"/>
    <x v="0"/>
    <x v="0"/>
    <n v="18"/>
    <n v="-70.410011999999995"/>
    <n v="-23.687177999999999"/>
    <n v="27692.103515625"/>
    <n v="1"/>
    <n v="0"/>
    <x v="0"/>
    <n v="0"/>
    <n v="1"/>
    <m/>
  </r>
  <r>
    <x v="0"/>
    <x v="0"/>
    <x v="0"/>
    <n v="19"/>
    <n v="-70.409465999999995"/>
    <n v="-23.699323"/>
    <n v="29964.767578125"/>
    <n v="1"/>
    <n v="0"/>
    <x v="0"/>
    <n v="0"/>
    <n v="1"/>
    <m/>
  </r>
  <r>
    <x v="0"/>
    <x v="0"/>
    <x v="0"/>
    <n v="20"/>
    <n v="-70.422764999999998"/>
    <n v="-23.699867000000001"/>
    <n v="31854.37890625"/>
    <n v="1"/>
    <n v="0"/>
    <x v="0"/>
    <n v="0"/>
    <n v="1"/>
    <m/>
  </r>
  <r>
    <x v="0"/>
    <x v="0"/>
    <x v="0"/>
    <n v="21"/>
    <n v="-70.440242999999995"/>
    <n v="-23.734660999999999"/>
    <n v="36339.58203125"/>
    <n v="1"/>
    <n v="1"/>
    <x v="0"/>
    <n v="0.05"/>
    <n v="0"/>
    <m/>
  </r>
  <r>
    <x v="0"/>
    <x v="0"/>
    <x v="1"/>
    <n v="1"/>
    <n v="-70.440883999999997"/>
    <n v="-23.736522999999998"/>
    <n v="133.71730041503906"/>
    <n v="1"/>
    <n v="1"/>
    <x v="0"/>
    <n v="0.9"/>
    <n v="0"/>
    <m/>
  </r>
  <r>
    <x v="0"/>
    <x v="0"/>
    <x v="1"/>
    <n v="2"/>
    <n v="-70.422680999999997"/>
    <n v="-23.699936000000001"/>
    <n v="4828.50048828125"/>
    <n v="1"/>
    <n v="1"/>
    <x v="0"/>
    <n v="0.05"/>
    <n v="1"/>
    <m/>
  </r>
  <r>
    <x v="0"/>
    <x v="0"/>
    <x v="1"/>
    <n v="3"/>
    <n v="-70.409879000000004"/>
    <n v="-23.687182"/>
    <n v="8893.7197265625"/>
    <n v="1"/>
    <n v="0"/>
    <x v="0"/>
    <n v="0"/>
    <n v="1"/>
    <m/>
  </r>
  <r>
    <x v="0"/>
    <x v="0"/>
    <x v="1"/>
    <n v="4"/>
    <n v="-70.397355000000005"/>
    <n v="-23.663443999999998"/>
    <n v="11926.171875"/>
    <n v="1"/>
    <n v="0"/>
    <x v="0"/>
    <n v="0"/>
    <n v="1"/>
    <m/>
  </r>
  <r>
    <x v="0"/>
    <x v="0"/>
    <x v="1"/>
    <n v="5"/>
    <n v="-70.398612999999997"/>
    <n v="-23.653368"/>
    <n v="13219.6474609375"/>
    <n v="1"/>
    <n v="0"/>
    <x v="0"/>
    <n v="0"/>
    <n v="1"/>
    <m/>
  </r>
  <r>
    <x v="0"/>
    <x v="0"/>
    <x v="1"/>
    <n v="6"/>
    <n v="-70.395394999999994"/>
    <n v="-23.646733999999999"/>
    <n v="14274.189453125"/>
    <n v="1"/>
    <n v="0"/>
    <x v="0"/>
    <n v="0"/>
    <n v="1"/>
    <m/>
  </r>
  <r>
    <x v="0"/>
    <x v="0"/>
    <x v="1"/>
    <n v="7"/>
    <n v="-70.395957999999993"/>
    <n v="-23.639779000000001"/>
    <n v="15175.2421875"/>
    <n v="1"/>
    <n v="0"/>
    <x v="0"/>
    <n v="0"/>
    <n v="1"/>
    <m/>
  </r>
  <r>
    <x v="0"/>
    <x v="0"/>
    <x v="1"/>
    <n v="8"/>
    <n v="-70.394418000000002"/>
    <n v="-23.637986000000001"/>
    <n v="15493.6328125"/>
    <n v="1"/>
    <n v="0"/>
    <x v="0"/>
    <n v="0"/>
    <n v="1"/>
    <m/>
  </r>
  <r>
    <x v="0"/>
    <x v="0"/>
    <x v="1"/>
    <n v="9"/>
    <n v="-70.390405000000001"/>
    <n v="-23.628287"/>
    <n v="16988.830078125"/>
    <n v="1"/>
    <n v="0"/>
    <x v="0"/>
    <n v="0"/>
    <n v="1"/>
    <m/>
  </r>
  <r>
    <x v="0"/>
    <x v="0"/>
    <x v="1"/>
    <n v="10"/>
    <n v="-70.384970999999993"/>
    <n v="-23.615614000000001"/>
    <n v="18692.0859375"/>
    <n v="1"/>
    <n v="0"/>
    <x v="0"/>
    <n v="0"/>
    <n v="1"/>
    <m/>
  </r>
  <r>
    <x v="0"/>
    <x v="0"/>
    <x v="1"/>
    <n v="11"/>
    <n v="-70.379938999999993"/>
    <n v="-23.609628000000001"/>
    <n v="19708.513671875"/>
    <n v="1"/>
    <n v="0"/>
    <x v="0"/>
    <n v="0"/>
    <n v="1"/>
    <m/>
  </r>
  <r>
    <x v="0"/>
    <x v="0"/>
    <x v="1"/>
    <n v="12"/>
    <n v="-70.378625999999997"/>
    <n v="-23.591526000000002"/>
    <n v="21825.724609375"/>
    <n v="1"/>
    <n v="0"/>
    <x v="0"/>
    <n v="0"/>
    <n v="1"/>
    <m/>
  </r>
  <r>
    <x v="0"/>
    <x v="0"/>
    <x v="1"/>
    <n v="13"/>
    <n v="-70.374948000000003"/>
    <n v="-23.577673000000001"/>
    <n v="23750.314453125"/>
    <n v="1"/>
    <n v="0"/>
    <x v="0"/>
    <n v="0"/>
    <n v="1"/>
    <m/>
  </r>
  <r>
    <x v="0"/>
    <x v="0"/>
    <x v="1"/>
    <n v="14"/>
    <n v="-70.377894999999995"/>
    <n v="-23.568913999999999"/>
    <n v="24964.845703125"/>
    <n v="1"/>
    <n v="0"/>
    <x v="0"/>
    <n v="0"/>
    <n v="1"/>
    <m/>
  </r>
  <r>
    <x v="0"/>
    <x v="0"/>
    <x v="1"/>
    <n v="15"/>
    <n v="-70.380859000000001"/>
    <n v="-23.566991999999999"/>
    <n v="25454.326171875"/>
    <n v="1"/>
    <n v="0"/>
    <x v="0"/>
    <n v="0"/>
    <n v="1"/>
    <m/>
  </r>
  <r>
    <x v="0"/>
    <x v="0"/>
    <x v="1"/>
    <n v="16"/>
    <n v="-70.386497000000006"/>
    <n v="-23.576273"/>
    <n v="27107.287109375"/>
    <n v="1"/>
    <n v="0"/>
    <x v="0"/>
    <n v="0"/>
    <n v="1"/>
    <m/>
  </r>
  <r>
    <x v="0"/>
    <x v="0"/>
    <x v="1"/>
    <n v="17"/>
    <n v="-70.391186000000005"/>
    <n v="-23.573922"/>
    <n v="27866.86328125"/>
    <n v="1"/>
    <n v="0"/>
    <x v="0"/>
    <n v="0"/>
    <n v="1"/>
    <m/>
  </r>
  <r>
    <x v="0"/>
    <x v="0"/>
    <x v="1"/>
    <n v="18"/>
    <n v="-70.392021"/>
    <n v="-23.565217000000001"/>
    <n v="28947.986328125"/>
    <n v="1"/>
    <n v="0"/>
    <x v="0"/>
    <n v="0"/>
    <n v="1"/>
    <m/>
  </r>
  <r>
    <x v="0"/>
    <x v="0"/>
    <x v="1"/>
    <n v="19"/>
    <n v="-70.39443"/>
    <n v="-23.563248999999999"/>
    <n v="29458.98046875"/>
    <n v="1"/>
    <n v="0"/>
    <x v="0"/>
    <n v="0"/>
    <n v="1"/>
    <m/>
  </r>
  <r>
    <x v="0"/>
    <x v="0"/>
    <x v="1"/>
    <n v="20"/>
    <n v="-70.396964999999994"/>
    <n v="-23.562518000000001"/>
    <n v="29812.37890625"/>
    <n v="1"/>
    <n v="0"/>
    <x v="0"/>
    <n v="0"/>
    <n v="1"/>
    <m/>
  </r>
  <r>
    <x v="0"/>
    <x v="0"/>
    <x v="1"/>
    <n v="21"/>
    <n v="-70.399000000000001"/>
    <n v="-23.554728999999998"/>
    <n v="30948.5703125"/>
    <n v="1"/>
    <n v="0"/>
    <x v="0"/>
    <n v="0"/>
    <n v="1"/>
    <m/>
  </r>
  <r>
    <x v="0"/>
    <x v="0"/>
    <x v="1"/>
    <n v="22"/>
    <n v="-70.392719999999997"/>
    <n v="-23.536937000000002"/>
    <n v="33327.8125"/>
    <n v="1"/>
    <n v="1"/>
    <x v="0"/>
    <n v="0.05"/>
    <n v="0"/>
    <m/>
  </r>
  <r>
    <x v="0"/>
    <x v="1"/>
    <x v="0"/>
    <n v="1"/>
    <n v="-70.393417999999997"/>
    <n v="-23.529686999999999"/>
    <n v="229.12577819824219"/>
    <n v="1"/>
    <n v="1"/>
    <x v="0"/>
    <n v="0.9"/>
    <n v="1"/>
    <m/>
  </r>
  <r>
    <x v="0"/>
    <x v="1"/>
    <x v="0"/>
    <n v="2"/>
    <n v="-70.391842999999994"/>
    <n v="-23.551207999999999"/>
    <n v="4547.68701171875"/>
    <n v="1"/>
    <n v="1"/>
    <x v="0"/>
    <n v="0.05"/>
    <n v="1"/>
    <m/>
  </r>
  <r>
    <x v="0"/>
    <x v="1"/>
    <x v="0"/>
    <n v="3"/>
    <n v="-70.387240000000006"/>
    <n v="-23.576339999999998"/>
    <n v="9253.6767578125"/>
    <n v="1"/>
    <n v="0"/>
    <x v="0"/>
    <n v="0"/>
    <n v="1"/>
    <m/>
  </r>
  <r>
    <x v="0"/>
    <x v="1"/>
    <x v="0"/>
    <n v="4"/>
    <n v="-70.382176000000001"/>
    <n v="-23.573125000000001"/>
    <n v="10100.19921875"/>
    <n v="1"/>
    <n v="0"/>
    <x v="0"/>
    <n v="0"/>
    <n v="1"/>
    <m/>
  </r>
  <r>
    <x v="0"/>
    <x v="1"/>
    <x v="0"/>
    <n v="5"/>
    <n v="-70.380826999999996"/>
    <n v="-23.566989"/>
    <n v="10986.1318359375"/>
    <n v="1"/>
    <n v="0"/>
    <x v="0"/>
    <n v="0"/>
    <n v="1"/>
    <m/>
  </r>
  <r>
    <x v="0"/>
    <x v="1"/>
    <x v="0"/>
    <n v="6"/>
    <n v="-70.377438999999995"/>
    <n v="-23.569869000000001"/>
    <n v="11587.88671875"/>
    <n v="1"/>
    <n v="0"/>
    <x v="0"/>
    <n v="0"/>
    <n v="1"/>
    <m/>
  </r>
  <r>
    <x v="0"/>
    <x v="1"/>
    <x v="0"/>
    <n v="7"/>
    <n v="-70.374955999999997"/>
    <n v="-23.576353000000001"/>
    <n v="12440.4248046875"/>
    <n v="1"/>
    <n v="0"/>
    <x v="0"/>
    <n v="0"/>
    <n v="1"/>
    <m/>
  </r>
  <r>
    <x v="0"/>
    <x v="1"/>
    <x v="0"/>
    <n v="8"/>
    <n v="-70.378016000000002"/>
    <n v="-23.57836"/>
    <n v="12958.48046875"/>
    <n v="1"/>
    <n v="0"/>
    <x v="0"/>
    <n v="0"/>
    <n v="1"/>
    <m/>
  </r>
  <r>
    <x v="0"/>
    <x v="1"/>
    <x v="0"/>
    <n v="9"/>
    <n v="-70.378625"/>
    <n v="-23.591535"/>
    <n v="14558.837890625"/>
    <n v="1"/>
    <n v="0"/>
    <x v="0"/>
    <n v="0"/>
    <n v="1"/>
    <m/>
  </r>
  <r>
    <x v="0"/>
    <x v="1"/>
    <x v="0"/>
    <n v="10"/>
    <n v="-70.384230000000002"/>
    <n v="-23.613182999999999"/>
    <n v="17350.48046875"/>
    <n v="1"/>
    <n v="0"/>
    <x v="0"/>
    <n v="0"/>
    <n v="1"/>
    <m/>
  </r>
  <r>
    <x v="0"/>
    <x v="1"/>
    <x v="0"/>
    <n v="11"/>
    <n v="-70.388574000000006"/>
    <n v="-23.624604999999999"/>
    <n v="19146.669921875"/>
    <n v="1"/>
    <n v="0"/>
    <x v="0"/>
    <n v="0"/>
    <n v="1"/>
    <m/>
  </r>
  <r>
    <x v="0"/>
    <x v="1"/>
    <x v="0"/>
    <n v="12"/>
    <n v="-70.393163000000001"/>
    <n v="-23.627469999999999"/>
    <n v="19852.60546875"/>
    <n v="1"/>
    <n v="0"/>
    <x v="0"/>
    <n v="0"/>
    <n v="1"/>
    <m/>
  </r>
  <r>
    <x v="0"/>
    <x v="1"/>
    <x v="0"/>
    <n v="13"/>
    <n v="-70.394610999999998"/>
    <n v="-23.635788000000002"/>
    <n v="20963.0078125"/>
    <n v="1"/>
    <n v="0"/>
    <x v="0"/>
    <n v="0"/>
    <n v="1"/>
    <m/>
  </r>
  <r>
    <x v="0"/>
    <x v="1"/>
    <x v="0"/>
    <n v="14"/>
    <n v="-70.396086999999994"/>
    <n v="-23.639745999999999"/>
    <n v="21531.943359375"/>
    <n v="1"/>
    <n v="0"/>
    <x v="0"/>
    <n v="0"/>
    <n v="1"/>
    <m/>
  </r>
  <r>
    <x v="0"/>
    <x v="1"/>
    <x v="0"/>
    <n v="15"/>
    <n v="-70.399416000000002"/>
    <n v="-23.646850000000001"/>
    <n v="22501.12109375"/>
    <n v="1"/>
    <n v="0"/>
    <x v="0"/>
    <n v="0"/>
    <n v="1"/>
    <m/>
  </r>
  <r>
    <x v="0"/>
    <x v="1"/>
    <x v="0"/>
    <n v="16"/>
    <n v="-70.395337999999995"/>
    <n v="-23.653199999999998"/>
    <n v="23451.205078125"/>
    <n v="1"/>
    <n v="0"/>
    <x v="0"/>
    <n v="0"/>
    <n v="1"/>
    <m/>
  </r>
  <r>
    <x v="0"/>
    <x v="1"/>
    <x v="0"/>
    <n v="17"/>
    <n v="-70.397452999999999"/>
    <n v="-23.663381999999999"/>
    <n v="24654.166015625"/>
    <n v="1"/>
    <n v="0"/>
    <x v="0"/>
    <n v="0"/>
    <n v="1"/>
    <m/>
  </r>
  <r>
    <x v="0"/>
    <x v="1"/>
    <x v="0"/>
    <n v="18"/>
    <n v="-70.410011999999995"/>
    <n v="-23.687177999999999"/>
    <n v="27692.103515625"/>
    <n v="1"/>
    <n v="0"/>
    <x v="0"/>
    <n v="0"/>
    <n v="1"/>
    <m/>
  </r>
  <r>
    <x v="0"/>
    <x v="1"/>
    <x v="0"/>
    <n v="19"/>
    <n v="-70.409465999999995"/>
    <n v="-23.699323"/>
    <n v="29964.767578125"/>
    <n v="1"/>
    <n v="0"/>
    <x v="0"/>
    <n v="0"/>
    <n v="1"/>
    <m/>
  </r>
  <r>
    <x v="0"/>
    <x v="1"/>
    <x v="0"/>
    <n v="20"/>
    <n v="-70.422764999999998"/>
    <n v="-23.699867000000001"/>
    <n v="31854.37890625"/>
    <n v="1"/>
    <n v="1"/>
    <x v="0"/>
    <n v="0.05"/>
    <n v="1"/>
    <m/>
  </r>
  <r>
    <x v="0"/>
    <x v="2"/>
    <x v="1"/>
    <n v="1"/>
    <n v="-70.422680999999997"/>
    <n v="-23.699936000000001"/>
    <n v="586.39654541015625"/>
    <n v="1"/>
    <n v="1"/>
    <x v="0"/>
    <n v="0.9"/>
    <n v="1"/>
    <m/>
  </r>
  <r>
    <x v="0"/>
    <x v="2"/>
    <x v="1"/>
    <n v="2"/>
    <n v="-70.409879000000004"/>
    <n v="-23.687182"/>
    <n v="4651.61474609375"/>
    <n v="1"/>
    <n v="1"/>
    <x v="0"/>
    <n v="0.05"/>
    <n v="1"/>
    <m/>
  </r>
  <r>
    <x v="0"/>
    <x v="2"/>
    <x v="1"/>
    <n v="3"/>
    <n v="-70.397355000000005"/>
    <n v="-23.663443999999998"/>
    <n v="7684.06689453125"/>
    <n v="1"/>
    <n v="0"/>
    <x v="0"/>
    <n v="0"/>
    <n v="1"/>
    <m/>
  </r>
  <r>
    <x v="0"/>
    <x v="2"/>
    <x v="1"/>
    <n v="4"/>
    <n v="-70.398612999999997"/>
    <n v="-23.653368"/>
    <n v="8977.5419921875"/>
    <n v="1"/>
    <n v="0"/>
    <x v="0"/>
    <n v="0"/>
    <n v="1"/>
    <m/>
  </r>
  <r>
    <x v="0"/>
    <x v="2"/>
    <x v="1"/>
    <n v="5"/>
    <n v="-70.395394999999994"/>
    <n v="-23.646733999999999"/>
    <n v="10032.083984375"/>
    <n v="1"/>
    <n v="0"/>
    <x v="0"/>
    <n v="0"/>
    <n v="1"/>
    <m/>
  </r>
  <r>
    <x v="0"/>
    <x v="2"/>
    <x v="1"/>
    <n v="6"/>
    <n v="-70.395957999999993"/>
    <n v="-23.639779000000001"/>
    <n v="10933.13671875"/>
    <n v="1"/>
    <n v="0"/>
    <x v="0"/>
    <n v="0"/>
    <n v="1"/>
    <m/>
  </r>
  <r>
    <x v="0"/>
    <x v="2"/>
    <x v="1"/>
    <n v="7"/>
    <n v="-70.394418000000002"/>
    <n v="-23.637986000000001"/>
    <n v="11251.52734375"/>
    <n v="1"/>
    <n v="0"/>
    <x v="0"/>
    <n v="0"/>
    <n v="1"/>
    <m/>
  </r>
  <r>
    <x v="0"/>
    <x v="2"/>
    <x v="1"/>
    <n v="8"/>
    <n v="-70.390405000000001"/>
    <n v="-23.628287"/>
    <n v="12746.72265625"/>
    <n v="1"/>
    <n v="0"/>
    <x v="0"/>
    <n v="0"/>
    <n v="1"/>
    <m/>
  </r>
  <r>
    <x v="0"/>
    <x v="2"/>
    <x v="1"/>
    <n v="9"/>
    <n v="-70.384970999999993"/>
    <n v="-23.615614000000001"/>
    <n v="14449.9794921875"/>
    <n v="1"/>
    <n v="0"/>
    <x v="0"/>
    <n v="0"/>
    <n v="1"/>
    <m/>
  </r>
  <r>
    <x v="0"/>
    <x v="2"/>
    <x v="1"/>
    <n v="10"/>
    <n v="-70.379938999999993"/>
    <n v="-23.609628000000001"/>
    <n v="15466.41015625"/>
    <n v="1"/>
    <n v="0"/>
    <x v="0"/>
    <n v="0"/>
    <n v="1"/>
    <m/>
  </r>
  <r>
    <x v="0"/>
    <x v="2"/>
    <x v="1"/>
    <n v="11"/>
    <n v="-70.378625999999997"/>
    <n v="-23.591526000000002"/>
    <n v="17583.62109375"/>
    <n v="1"/>
    <n v="0"/>
    <x v="0"/>
    <n v="0"/>
    <n v="1"/>
    <m/>
  </r>
  <r>
    <x v="0"/>
    <x v="2"/>
    <x v="1"/>
    <n v="12"/>
    <n v="-70.374948000000003"/>
    <n v="-23.577673000000001"/>
    <n v="19508.2109375"/>
    <n v="1"/>
    <n v="0"/>
    <x v="0"/>
    <n v="0"/>
    <n v="1"/>
    <m/>
  </r>
  <r>
    <x v="0"/>
    <x v="2"/>
    <x v="1"/>
    <n v="13"/>
    <n v="-70.377894999999995"/>
    <n v="-23.568913999999999"/>
    <n v="20722.7421875"/>
    <n v="1"/>
    <n v="0"/>
    <x v="0"/>
    <n v="0"/>
    <n v="1"/>
    <m/>
  </r>
  <r>
    <x v="0"/>
    <x v="2"/>
    <x v="1"/>
    <n v="14"/>
    <n v="-70.380859000000001"/>
    <n v="-23.566991999999999"/>
    <n v="21212.22265625"/>
    <n v="1"/>
    <n v="0"/>
    <x v="0"/>
    <n v="0"/>
    <n v="1"/>
    <m/>
  </r>
  <r>
    <x v="0"/>
    <x v="2"/>
    <x v="1"/>
    <n v="15"/>
    <n v="-70.386497000000006"/>
    <n v="-23.576273"/>
    <n v="22865.18359375"/>
    <n v="1"/>
    <n v="0"/>
    <x v="0"/>
    <n v="0"/>
    <n v="1"/>
    <m/>
  </r>
  <r>
    <x v="0"/>
    <x v="2"/>
    <x v="1"/>
    <n v="16"/>
    <n v="-70.391186000000005"/>
    <n v="-23.573922"/>
    <n v="23624.759765625"/>
    <n v="1"/>
    <n v="0"/>
    <x v="0"/>
    <n v="0"/>
    <n v="1"/>
    <m/>
  </r>
  <r>
    <x v="0"/>
    <x v="2"/>
    <x v="1"/>
    <n v="17"/>
    <n v="-70.392021"/>
    <n v="-23.565217000000001"/>
    <n v="24705.8828125"/>
    <n v="1"/>
    <n v="0"/>
    <x v="0"/>
    <n v="0"/>
    <n v="1"/>
    <m/>
  </r>
  <r>
    <x v="0"/>
    <x v="2"/>
    <x v="1"/>
    <n v="18"/>
    <n v="-70.39443"/>
    <n v="-23.563248999999999"/>
    <n v="25216.8769531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x v="0"/>
    <x v="0"/>
    <x v="0"/>
    <n v="0"/>
    <n v="1"/>
  </r>
  <r>
    <x v="0"/>
    <x v="0"/>
    <x v="0"/>
    <n v="1"/>
    <s v=""/>
  </r>
  <r>
    <x v="0"/>
    <x v="0"/>
    <x v="0"/>
    <n v="0"/>
    <n v="1"/>
  </r>
  <r>
    <x v="0"/>
    <x v="0"/>
    <x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19" firstHeaderRow="1" firstDataRow="1" firstDataCol="2"/>
  <pivotFields count="13">
    <pivotField compact="0" outline="0" showAll="0" defaultSubtotal="0"/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5">
    <i>
      <x v="6"/>
      <x/>
    </i>
    <i r="1">
      <x v="1"/>
    </i>
    <i>
      <x v="7"/>
      <x/>
    </i>
    <i>
      <x v="8"/>
      <x v="1"/>
    </i>
    <i t="grand">
      <x/>
    </i>
  </rowItems>
  <colItems count="1">
    <i/>
  </colItems>
  <formats count="21">
    <format dxfId="28">
      <pivotArea type="all" dataOnly="0" outline="0" fieldPosition="0"/>
    </format>
    <format dxfId="27">
      <pivotArea outline="0" collapsedLevelsAreSubtotals="1" fieldPosition="0"/>
    </format>
    <format dxfId="26">
      <pivotArea field="1" type="button" dataOnly="0" labelOnly="1" outline="0" axis="axisRow" fieldPosition="0"/>
    </format>
    <format dxfId="25">
      <pivotArea field="2" type="button" dataOnly="0" labelOnly="1" outline="0" axis="axisRow" fieldPosition="1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1" count="0"/>
        </references>
      </pivotArea>
    </format>
    <format dxfId="22">
      <pivotArea dataOnly="0" labelOnly="1" grandRow="1" outline="0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1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axis="axisValues" fieldPosition="0"/>
    </format>
    <format dxfId="16">
      <pivotArea dataOnly="0" labelOnly="1" outline="0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1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1" count="0"/>
        </references>
      </pivotArea>
    </format>
    <format dxfId="8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3" firstHeaderRow="1" firstDataRow="1" firstDataCol="2"/>
  <pivotFields count="5">
    <pivotField compact="0" outline="0" showAll="0"/>
    <pivotField axis="axisRow" compact="0" outline="0" showAll="0" defaultSubtotal="0">
      <items count="2">
        <item m="1" x="1"/>
        <item x="0"/>
      </items>
    </pivotField>
    <pivotField axis="axisRow" compact="0" outline="0" showAll="0">
      <items count="3">
        <item x="0"/>
        <item m="1"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2">
    <i>
      <x v="1"/>
      <x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1" type="button" dataOnly="0" labelOnly="1" outline="0" axis="axisRow" fieldPosition="0"/>
    </format>
    <format dxfId="46">
      <pivotArea field="2" type="button" dataOnly="0" labelOnly="1" outline="0" axis="axisRow" fieldPosition="1"/>
    </format>
    <format dxfId="45">
      <pivotArea dataOnly="0" labelOnly="1" outline="0" axis="axisValues" fieldPosition="0"/>
    </format>
    <format dxfId="44">
      <pivotArea dataOnly="0" labelOnly="1" outline="0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1" type="button" dataOnly="0" labelOnly="1" outline="0" axis="axisRow" fieldPosition="0"/>
    </format>
    <format dxfId="39">
      <pivotArea field="2" type="button" dataOnly="0" labelOnly="1" outline="0" axis="axisRow" fieldPosition="1"/>
    </format>
    <format dxfId="38">
      <pivotArea dataOnly="0" labelOnly="1" outline="0" axis="axisValues" fieldPosition="0"/>
    </format>
    <format dxfId="37">
      <pivotArea dataOnly="0" labelOnly="1" outline="0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type="all" dataOnly="0" outline="0" fieldPosition="0"/>
    </format>
    <format dxfId="34">
      <pivotArea outline="0" collapsedLevelsAreSubtotals="1" fieldPosition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  <format dxfId="31">
      <pivotArea dataOnly="0" labelOnly="1" outline="0" axis="axisValues" fieldPosition="0"/>
    </format>
    <format dxfId="30">
      <pivotArea dataOnly="0" labelOnly="1" outline="0" fieldPosition="0">
        <references count="1">
          <reference field="1" count="0"/>
        </references>
      </pivotArea>
    </format>
    <format dxfId="2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 v="1"/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dataOnly="0" labelOnly="1" outline="0" axis="axisValues" fieldPosition="0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grandRow="1" outline="0" fieldPosition="0"/>
    </format>
    <format dxfId="5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dataOnly="0" labelOnly="1" outline="0" axis="axisValues" fieldPosition="0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6" firstHeaderRow="0" firstDataRow="1" firstDataCol="3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0" type="button" dataOnly="0" labelOnly="1" outline="0" axis="axisRow" fieldPosition="0"/>
    </format>
    <format dxfId="97">
      <pivotArea field="1" type="button" dataOnly="0" labelOnly="1" outline="0" axis="axisRow" fieldPosition="1"/>
    </format>
    <format dxfId="96">
      <pivotArea field="2" type="button" dataOnly="0" labelOnly="1" outline="0" axis="axisRow" fieldPosition="2"/>
    </format>
    <format dxfId="95">
      <pivotArea dataOnly="0" labelOnly="1" outline="0" fieldPosition="0">
        <references count="1">
          <reference field="0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0" type="button" dataOnly="0" labelOnly="1" outline="0" axis="axisRow" fieldPosition="0"/>
    </format>
    <format dxfId="88">
      <pivotArea field="1" type="button" dataOnly="0" labelOnly="1" outline="0" axis="axisRow" fieldPosition="1"/>
    </format>
    <format dxfId="87">
      <pivotArea field="2" type="button" dataOnly="0" labelOnly="1" outline="0" axis="axisRow" fieldPosition="2"/>
    </format>
    <format dxfId="86">
      <pivotArea dataOnly="0" labelOnly="1" outline="0" fieldPosition="0">
        <references count="1">
          <reference field="0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0" type="button" dataOnly="0" labelOnly="1" outline="0" axis="axisRow" fieldPosition="0"/>
    </format>
    <format dxfId="79">
      <pivotArea field="1" type="button" dataOnly="0" labelOnly="1" outline="0" axis="axisRow" fieldPosition="1"/>
    </format>
    <format dxfId="78">
      <pivotArea field="2" type="button" dataOnly="0" labelOnly="1" outline="0" axis="axisRow" fieldPosition="2"/>
    </format>
    <format dxfId="77">
      <pivotArea dataOnly="0" labelOnly="1" outline="0" fieldPosition="0">
        <references count="1">
          <reference field="0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19" firstHeaderRow="1" firstDataRow="1" firstDataCol="3" rowPageCount="1" colPageCount="1"/>
  <pivotFields count="13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">
        <item m="1" x="3"/>
        <item m="1" x="6"/>
        <item m="1" x="8"/>
        <item m="1" x="5"/>
        <item m="1" x="4"/>
        <item m="1" x="7"/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6"/>
      <x/>
    </i>
    <i r="2">
      <x v="1"/>
    </i>
    <i r="1">
      <x v="7"/>
      <x/>
    </i>
    <i r="1">
      <x v="8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0" type="button" dataOnly="0" labelOnly="1" outline="0" axis="axisRow" fieldPosition="0"/>
    </format>
    <format dxfId="121">
      <pivotArea field="1" type="button" dataOnly="0" labelOnly="1" outline="0" axis="axisRow" fieldPosition="1"/>
    </format>
    <format dxfId="120">
      <pivotArea field="2" type="button" dataOnly="0" labelOnly="1" outline="0" axis="axisRow" fieldPosition="2"/>
    </format>
    <format dxfId="119">
      <pivotArea dataOnly="0" labelOnly="1" outline="0" axis="axisValues" fieldPosition="0"/>
    </format>
    <format dxfId="118">
      <pivotArea dataOnly="0" labelOnly="1" outline="0" fieldPosition="0">
        <references count="1">
          <reference field="0" count="0"/>
        </references>
      </pivotArea>
    </format>
    <format dxfId="117">
      <pivotArea dataOnly="0" labelOnly="1" grandRow="1" outline="0" fieldPosition="0"/>
    </format>
    <format dxfId="116">
      <pivotArea type="all" dataOnly="0" outline="0" fieldPosition="0"/>
    </format>
    <format dxfId="115">
      <pivotArea outline="0" collapsedLevelsAreSubtotals="1" fieldPosition="0"/>
    </format>
    <format dxfId="114">
      <pivotArea field="0" type="button" dataOnly="0" labelOnly="1" outline="0" axis="axisRow" fieldPosition="0"/>
    </format>
    <format dxfId="113">
      <pivotArea field="1" type="button" dataOnly="0" labelOnly="1" outline="0" axis="axisRow" fieldPosition="1"/>
    </format>
    <format dxfId="112">
      <pivotArea field="2" type="button" dataOnly="0" labelOnly="1" outline="0" axis="axisRow" fieldPosition="2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field="2" type="button" dataOnly="0" labelOnly="1" outline="0" axis="axisRow" fieldPosition="2"/>
    </format>
    <format dxfId="103">
      <pivotArea dataOnly="0" labelOnly="1" outline="0" axis="axisValues" fieldPosition="0"/>
    </format>
    <format dxfId="102">
      <pivotArea dataOnly="0" labelOnly="1" outline="0" fieldPosition="0">
        <references count="1">
          <reference field="0" count="0"/>
        </references>
      </pivotArea>
    </format>
    <format dxfId="101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54" headerRowDxfId="157" dataDxfId="155" headerRowBorderDxfId="156" tableBorderDxfId="154" totalsRowBorderDxfId="153">
  <tableColumns count="13">
    <tableColumn id="1" name="Unidad de Negocio" dataDxfId="152"/>
    <tableColumn id="2" name="Servicio" dataDxfId="151"/>
    <tableColumn id="3" name="Sentido" dataDxfId="150"/>
    <tableColumn id="4" name="Correlativo Punto de Control" dataDxfId="149"/>
    <tableColumn id="5" name="Longitud" dataDxfId="148"/>
    <tableColumn id="6" name="Latitud" dataDxfId="147"/>
    <tableColumn id="7" name="Distancia al origen" dataDxfId="146"/>
    <tableColumn id="8" name="Seguimiento" dataDxfId="145"/>
    <tableColumn id="9" name="ICR" dataDxfId="144"/>
    <tableColumn id="10" name="IP" dataDxfId="143"/>
    <tableColumn id="11" name="Ponderador ICR" dataDxfId="142"/>
    <tableColumn id="12" name="Punto Urbano" dataDxfId="141"/>
    <tableColumn id="13" name="Referencia de Punto de Control" dataDxfId="14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37" dataDxfId="135" headerRowBorderDxfId="136" tableBorderDxfId="134" totalsRowBorderDxfId="133">
  <autoFilter ref="A11:H15"/>
  <tableColumns count="8">
    <tableColumn id="1" name="UN" dataDxfId="132"/>
    <tableColumn id="2" name="Servicio" dataDxfId="131"/>
    <tableColumn id="3" name="Sentido" dataDxfId="130"/>
    <tableColumn id="4" name="Correlativo Punto_x000a_de Control" dataDxfId="129"/>
    <tableColumn id="5" name="Intervalo Anterior_x000a_(IPPdk-1)" dataDxfId="128"/>
    <tableColumn id="6" name="Hora de Pasada Programada_x000a_(TPPdk)" dataDxfId="127"/>
    <tableColumn id="7" name="Intervalo Posterior_x000a_(IPPdk)" dataDxfId="126"/>
    <tableColumn id="8" name="Tipo de Día" dataDxfId="1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5" totalsRowShown="0" headerRowDxfId="7" dataDxfId="6">
  <autoFilter ref="J1:O5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E24" sqref="E24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0" t="str">
        <f>+D8&amp;"_"&amp;D9&amp;"_"&amp;D10&amp;"_"&amp;D11&amp;"_"&amp;D13&amp;"_"&amp;E16&amp;"_A5_"&amp;D12</f>
        <v>POT_II_AntofagastaUN09_UN09_2021_3_A5_1</v>
      </c>
      <c r="C4" s="50"/>
      <c r="D4" s="50"/>
      <c r="E4" s="50"/>
      <c r="F4" s="50"/>
      <c r="G4" s="50"/>
      <c r="H4" s="50"/>
      <c r="I4" s="50"/>
      <c r="J4" s="50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47" t="s">
        <v>25</v>
      </c>
      <c r="C7" s="47"/>
      <c r="D7" s="48" t="s">
        <v>38</v>
      </c>
      <c r="E7" s="49"/>
      <c r="F7"/>
      <c r="G7" s="9"/>
      <c r="I7"/>
    </row>
    <row r="8" spans="1:10" customFormat="1" ht="16.5" x14ac:dyDescent="0.3">
      <c r="B8" s="47" t="s">
        <v>26</v>
      </c>
      <c r="C8" s="47"/>
      <c r="D8" s="48" t="s">
        <v>63</v>
      </c>
      <c r="E8" s="49"/>
      <c r="G8" s="9"/>
      <c r="H8" s="9"/>
    </row>
    <row r="9" spans="1:10" customFormat="1" x14ac:dyDescent="0.3">
      <c r="B9" s="47" t="s">
        <v>20</v>
      </c>
      <c r="C9" s="47"/>
      <c r="D9" s="48" t="s">
        <v>37</v>
      </c>
      <c r="E9" s="49"/>
    </row>
    <row r="10" spans="1:10" customFormat="1" ht="16.5" customHeight="1" x14ac:dyDescent="0.3">
      <c r="B10" s="47" t="s">
        <v>27</v>
      </c>
      <c r="C10" s="47"/>
      <c r="D10" s="48" t="s">
        <v>62</v>
      </c>
      <c r="E10" s="49"/>
    </row>
    <row r="11" spans="1:10" ht="16.5" customHeight="1" x14ac:dyDescent="0.3">
      <c r="B11" s="47" t="s">
        <v>21</v>
      </c>
      <c r="C11" s="47"/>
      <c r="D11" s="48" t="s">
        <v>54</v>
      </c>
      <c r="E11" s="49"/>
    </row>
    <row r="12" spans="1:10" ht="16.5" x14ac:dyDescent="0.3">
      <c r="B12" s="47" t="s">
        <v>33</v>
      </c>
      <c r="C12" s="47"/>
      <c r="D12" s="48">
        <v>1</v>
      </c>
      <c r="E12" s="49"/>
    </row>
    <row r="13" spans="1:10" x14ac:dyDescent="0.3">
      <c r="B13" s="47" t="s">
        <v>36</v>
      </c>
      <c r="C13" s="47"/>
      <c r="D13" s="48">
        <v>2021</v>
      </c>
      <c r="E13" s="4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39</v>
      </c>
      <c r="C16" s="38">
        <v>44291</v>
      </c>
      <c r="D16" s="38">
        <v>44316</v>
      </c>
      <c r="E16" s="19">
        <v>3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46" t="s">
        <v>66</v>
      </c>
      <c r="D21" s="46"/>
      <c r="E21" s="46"/>
      <c r="F21" s="46"/>
    </row>
    <row r="22" spans="2:6" ht="16.5" x14ac:dyDescent="0.3">
      <c r="B22" s="13" t="s">
        <v>24</v>
      </c>
      <c r="C22" s="46"/>
      <c r="D22" s="46"/>
      <c r="E22" s="46"/>
      <c r="F22" s="4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">
    <cfRule type="expression" dxfId="161" priority="2">
      <formula>C16=""</formula>
    </cfRule>
  </conditionalFormatting>
  <conditionalFormatting sqref="D16">
    <cfRule type="expression" dxfId="160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54"/>
  <sheetViews>
    <sheetView tabSelected="1" topLeftCell="A10" zoomScaleNormal="100" workbookViewId="0">
      <selection activeCell="G11" sqref="G11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51" t="str">
        <f>"PUNTOS DE CONTROL DE LA UNIDAD DE NEGOCIO ("&amp;A7&amp;" - "&amp;C7&amp;")"</f>
        <v>PUNTOS DE CONTROL DE LA UNIDAD DE NEGOCIO (UN09 -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57" t="s">
        <v>13</v>
      </c>
      <c r="B6" s="58"/>
      <c r="C6" s="53" t="s">
        <v>28</v>
      </c>
      <c r="D6" s="53"/>
      <c r="E6" s="53"/>
      <c r="F6" s="52" t="s">
        <v>34</v>
      </c>
      <c r="G6" s="52" t="s">
        <v>23</v>
      </c>
      <c r="H6" s="53" t="s">
        <v>35</v>
      </c>
      <c r="I6" s="53"/>
      <c r="J6" s="53"/>
      <c r="K6" s="53"/>
      <c r="L6" s="53"/>
    </row>
    <row r="7" spans="1:17" customFormat="1" ht="14.4" x14ac:dyDescent="0.3">
      <c r="A7" s="59" t="str">
        <f>+TAPA!D11</f>
        <v>UN09</v>
      </c>
      <c r="B7" s="60"/>
      <c r="C7" s="61" t="str">
        <f>+TAPA!B16</f>
        <v>Normal</v>
      </c>
      <c r="D7" s="61"/>
      <c r="E7" s="61"/>
      <c r="F7" s="54">
        <f>+TAPA!C16</f>
        <v>44291</v>
      </c>
      <c r="G7" s="55"/>
      <c r="H7" s="54">
        <f>+TAPA!D16</f>
        <v>44316</v>
      </c>
      <c r="I7" s="56"/>
      <c r="J7" s="56"/>
      <c r="K7" s="56"/>
      <c r="L7" s="55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5" t="s">
        <v>4</v>
      </c>
      <c r="F11" s="3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54</v>
      </c>
      <c r="B12" s="42">
        <v>109</v>
      </c>
      <c r="C12" s="42">
        <v>0</v>
      </c>
      <c r="D12" s="42">
        <v>1</v>
      </c>
      <c r="E12" s="36">
        <v>-70.393417999999997</v>
      </c>
      <c r="F12" s="36">
        <v>-23.529686999999999</v>
      </c>
      <c r="G12" s="24">
        <v>229.12577819824219</v>
      </c>
      <c r="H12" s="44">
        <v>1</v>
      </c>
      <c r="I12" s="44">
        <v>1</v>
      </c>
      <c r="J12" s="44">
        <v>1</v>
      </c>
      <c r="K12" s="24">
        <v>0.9</v>
      </c>
      <c r="L12" s="44">
        <v>0</v>
      </c>
      <c r="M12" s="21"/>
      <c r="O12"/>
      <c r="P12"/>
      <c r="Q12"/>
    </row>
    <row r="13" spans="1:17" ht="14.25" customHeight="1" x14ac:dyDescent="0.3">
      <c r="A13" s="20" t="s">
        <v>54</v>
      </c>
      <c r="B13" s="42">
        <v>109</v>
      </c>
      <c r="C13" s="42">
        <v>0</v>
      </c>
      <c r="D13" s="42">
        <v>2</v>
      </c>
      <c r="E13" s="36">
        <v>-70.391842999999994</v>
      </c>
      <c r="F13" s="36">
        <v>-23.551207999999999</v>
      </c>
      <c r="G13" s="24">
        <v>4547.68701171875</v>
      </c>
      <c r="H13" s="44">
        <v>1</v>
      </c>
      <c r="I13" s="44">
        <v>1</v>
      </c>
      <c r="J13" s="44">
        <v>0</v>
      </c>
      <c r="K13" s="24">
        <v>0.05</v>
      </c>
      <c r="L13" s="44">
        <v>1</v>
      </c>
      <c r="M13" s="21"/>
      <c r="O13"/>
      <c r="P13"/>
      <c r="Q13"/>
    </row>
    <row r="14" spans="1:17" ht="14.25" customHeight="1" x14ac:dyDescent="0.3">
      <c r="A14" s="20" t="s">
        <v>54</v>
      </c>
      <c r="B14" s="42">
        <v>109</v>
      </c>
      <c r="C14" s="42">
        <v>0</v>
      </c>
      <c r="D14" s="42">
        <v>3</v>
      </c>
      <c r="E14" s="36">
        <v>-70.387240000000006</v>
      </c>
      <c r="F14" s="36">
        <v>-23.576339999999998</v>
      </c>
      <c r="G14" s="24">
        <v>9253.6767578125</v>
      </c>
      <c r="H14" s="44">
        <v>1</v>
      </c>
      <c r="I14" s="44">
        <v>0</v>
      </c>
      <c r="J14" s="44">
        <v>0</v>
      </c>
      <c r="K14" s="24">
        <v>0</v>
      </c>
      <c r="L14" s="44">
        <v>1</v>
      </c>
      <c r="M14" s="21"/>
      <c r="O14"/>
      <c r="P14"/>
      <c r="Q14"/>
    </row>
    <row r="15" spans="1:17" ht="14.25" customHeight="1" x14ac:dyDescent="0.3">
      <c r="A15" s="20" t="s">
        <v>54</v>
      </c>
      <c r="B15" s="42">
        <v>109</v>
      </c>
      <c r="C15" s="42">
        <v>0</v>
      </c>
      <c r="D15" s="42">
        <v>4</v>
      </c>
      <c r="E15" s="36">
        <v>-70.382176000000001</v>
      </c>
      <c r="F15" s="36">
        <v>-23.573125000000001</v>
      </c>
      <c r="G15" s="24">
        <v>10100.19921875</v>
      </c>
      <c r="H15" s="44">
        <v>1</v>
      </c>
      <c r="I15" s="44">
        <v>0</v>
      </c>
      <c r="J15" s="44">
        <v>0</v>
      </c>
      <c r="K15" s="24">
        <v>0</v>
      </c>
      <c r="L15" s="44">
        <v>1</v>
      </c>
      <c r="M15" s="21"/>
      <c r="O15"/>
      <c r="P15"/>
      <c r="Q15"/>
    </row>
    <row r="16" spans="1:17" ht="14.25" customHeight="1" x14ac:dyDescent="0.3">
      <c r="A16" s="20" t="s">
        <v>54</v>
      </c>
      <c r="B16" s="42">
        <v>109</v>
      </c>
      <c r="C16" s="42">
        <v>0</v>
      </c>
      <c r="D16" s="42">
        <v>5</v>
      </c>
      <c r="E16" s="36">
        <v>-70.380826999999996</v>
      </c>
      <c r="F16" s="36">
        <v>-23.566989</v>
      </c>
      <c r="G16" s="24">
        <v>10986.1318359375</v>
      </c>
      <c r="H16" s="44">
        <v>1</v>
      </c>
      <c r="I16" s="44">
        <v>0</v>
      </c>
      <c r="J16" s="44">
        <v>0</v>
      </c>
      <c r="K16" s="24">
        <v>0</v>
      </c>
      <c r="L16" s="44">
        <v>1</v>
      </c>
      <c r="M16" s="21"/>
      <c r="O16"/>
      <c r="P16"/>
      <c r="Q16"/>
    </row>
    <row r="17" spans="1:17" ht="14.25" customHeight="1" x14ac:dyDescent="0.3">
      <c r="A17" s="20" t="s">
        <v>54</v>
      </c>
      <c r="B17" s="42">
        <v>109</v>
      </c>
      <c r="C17" s="42">
        <v>0</v>
      </c>
      <c r="D17" s="42">
        <v>6</v>
      </c>
      <c r="E17" s="36">
        <v>-70.377438999999995</v>
      </c>
      <c r="F17" s="36">
        <v>-23.569869000000001</v>
      </c>
      <c r="G17" s="24">
        <v>11587.88671875</v>
      </c>
      <c r="H17" s="44">
        <v>1</v>
      </c>
      <c r="I17" s="44">
        <v>0</v>
      </c>
      <c r="J17" s="44">
        <v>0</v>
      </c>
      <c r="K17" s="24">
        <v>0</v>
      </c>
      <c r="L17" s="44">
        <v>1</v>
      </c>
      <c r="M17" s="21"/>
      <c r="O17"/>
      <c r="P17"/>
      <c r="Q17"/>
    </row>
    <row r="18" spans="1:17" ht="14.25" customHeight="1" x14ac:dyDescent="0.3">
      <c r="A18" s="20" t="s">
        <v>54</v>
      </c>
      <c r="B18" s="42">
        <v>109</v>
      </c>
      <c r="C18" s="42">
        <v>0</v>
      </c>
      <c r="D18" s="42">
        <v>7</v>
      </c>
      <c r="E18" s="36">
        <v>-70.374955999999997</v>
      </c>
      <c r="F18" s="36">
        <v>-23.576353000000001</v>
      </c>
      <c r="G18" s="24">
        <v>12440.4248046875</v>
      </c>
      <c r="H18" s="44">
        <v>1</v>
      </c>
      <c r="I18" s="44">
        <v>0</v>
      </c>
      <c r="J18" s="44">
        <v>0</v>
      </c>
      <c r="K18" s="24">
        <v>0</v>
      </c>
      <c r="L18" s="44">
        <v>1</v>
      </c>
      <c r="M18" s="21"/>
      <c r="O18"/>
      <c r="P18"/>
      <c r="Q18"/>
    </row>
    <row r="19" spans="1:17" ht="14.25" customHeight="1" x14ac:dyDescent="0.3">
      <c r="A19" s="20" t="s">
        <v>54</v>
      </c>
      <c r="B19" s="42">
        <v>109</v>
      </c>
      <c r="C19" s="42">
        <v>0</v>
      </c>
      <c r="D19" s="42">
        <v>8</v>
      </c>
      <c r="E19" s="36">
        <v>-70.378016000000002</v>
      </c>
      <c r="F19" s="36">
        <v>-23.57836</v>
      </c>
      <c r="G19" s="24">
        <v>12958.48046875</v>
      </c>
      <c r="H19" s="44">
        <v>1</v>
      </c>
      <c r="I19" s="44">
        <v>0</v>
      </c>
      <c r="J19" s="44">
        <v>0</v>
      </c>
      <c r="K19" s="24">
        <v>0</v>
      </c>
      <c r="L19" s="44">
        <v>1</v>
      </c>
      <c r="M19" s="21"/>
      <c r="O19"/>
      <c r="P19"/>
      <c r="Q19"/>
    </row>
    <row r="20" spans="1:17" ht="14.25" customHeight="1" x14ac:dyDescent="0.3">
      <c r="A20" s="20" t="s">
        <v>54</v>
      </c>
      <c r="B20" s="42">
        <v>109</v>
      </c>
      <c r="C20" s="42">
        <v>0</v>
      </c>
      <c r="D20" s="42">
        <v>9</v>
      </c>
      <c r="E20" s="36">
        <v>-70.378625</v>
      </c>
      <c r="F20" s="36">
        <v>-23.591535</v>
      </c>
      <c r="G20" s="24">
        <v>14558.837890625</v>
      </c>
      <c r="H20" s="44">
        <v>1</v>
      </c>
      <c r="I20" s="44">
        <v>0</v>
      </c>
      <c r="J20" s="44">
        <v>0</v>
      </c>
      <c r="K20" s="24">
        <v>0</v>
      </c>
      <c r="L20" s="44">
        <v>1</v>
      </c>
      <c r="M20" s="21"/>
      <c r="O20"/>
      <c r="P20"/>
      <c r="Q20"/>
    </row>
    <row r="21" spans="1:17" ht="14.25" customHeight="1" x14ac:dyDescent="0.3">
      <c r="A21" s="20" t="s">
        <v>54</v>
      </c>
      <c r="B21" s="42">
        <v>109</v>
      </c>
      <c r="C21" s="42">
        <v>0</v>
      </c>
      <c r="D21" s="42">
        <v>10</v>
      </c>
      <c r="E21" s="36">
        <v>-70.384230000000002</v>
      </c>
      <c r="F21" s="36">
        <v>-23.613182999999999</v>
      </c>
      <c r="G21" s="24">
        <v>17350.48046875</v>
      </c>
      <c r="H21" s="44">
        <v>1</v>
      </c>
      <c r="I21" s="44">
        <v>0</v>
      </c>
      <c r="J21" s="44">
        <v>0</v>
      </c>
      <c r="K21" s="24">
        <v>0</v>
      </c>
      <c r="L21" s="44">
        <v>1</v>
      </c>
      <c r="M21" s="21"/>
      <c r="O21"/>
      <c r="P21"/>
      <c r="Q21"/>
    </row>
    <row r="22" spans="1:17" ht="14.25" customHeight="1" x14ac:dyDescent="0.3">
      <c r="A22" s="20" t="s">
        <v>54</v>
      </c>
      <c r="B22" s="42">
        <v>109</v>
      </c>
      <c r="C22" s="42">
        <v>0</v>
      </c>
      <c r="D22" s="42">
        <v>11</v>
      </c>
      <c r="E22" s="36">
        <v>-70.388574000000006</v>
      </c>
      <c r="F22" s="36">
        <v>-23.624604999999999</v>
      </c>
      <c r="G22" s="24">
        <v>19146.669921875</v>
      </c>
      <c r="H22" s="44">
        <v>1</v>
      </c>
      <c r="I22" s="44">
        <v>0</v>
      </c>
      <c r="J22" s="44">
        <v>0</v>
      </c>
      <c r="K22" s="24">
        <v>0</v>
      </c>
      <c r="L22" s="44">
        <v>1</v>
      </c>
      <c r="M22" s="21"/>
      <c r="O22"/>
      <c r="P22"/>
      <c r="Q22"/>
    </row>
    <row r="23" spans="1:17" ht="14.25" customHeight="1" x14ac:dyDescent="0.3">
      <c r="A23" s="20" t="s">
        <v>54</v>
      </c>
      <c r="B23" s="42">
        <v>109</v>
      </c>
      <c r="C23" s="42">
        <v>0</v>
      </c>
      <c r="D23" s="42">
        <v>12</v>
      </c>
      <c r="E23" s="36">
        <v>-70.393163000000001</v>
      </c>
      <c r="F23" s="36">
        <v>-23.627469999999999</v>
      </c>
      <c r="G23" s="24">
        <v>19852.60546875</v>
      </c>
      <c r="H23" s="44">
        <v>1</v>
      </c>
      <c r="I23" s="44">
        <v>0</v>
      </c>
      <c r="J23" s="44">
        <v>0</v>
      </c>
      <c r="K23" s="24">
        <v>0</v>
      </c>
      <c r="L23" s="44">
        <v>1</v>
      </c>
      <c r="M23" s="21"/>
      <c r="O23"/>
      <c r="P23"/>
      <c r="Q23"/>
    </row>
    <row r="24" spans="1:17" ht="14.25" customHeight="1" x14ac:dyDescent="0.3">
      <c r="A24" s="20" t="s">
        <v>54</v>
      </c>
      <c r="B24" s="42">
        <v>109</v>
      </c>
      <c r="C24" s="42">
        <v>0</v>
      </c>
      <c r="D24" s="42">
        <v>13</v>
      </c>
      <c r="E24" s="36">
        <v>-70.394610999999998</v>
      </c>
      <c r="F24" s="36">
        <v>-23.635788000000002</v>
      </c>
      <c r="G24" s="24">
        <v>20963.0078125</v>
      </c>
      <c r="H24" s="44">
        <v>1</v>
      </c>
      <c r="I24" s="44">
        <v>0</v>
      </c>
      <c r="J24" s="44">
        <v>0</v>
      </c>
      <c r="K24" s="24">
        <v>0</v>
      </c>
      <c r="L24" s="44">
        <v>1</v>
      </c>
      <c r="M24" s="21"/>
      <c r="O24"/>
      <c r="P24"/>
      <c r="Q24"/>
    </row>
    <row r="25" spans="1:17" ht="14.25" customHeight="1" x14ac:dyDescent="0.3">
      <c r="A25" s="20" t="s">
        <v>54</v>
      </c>
      <c r="B25" s="42">
        <v>109</v>
      </c>
      <c r="C25" s="42">
        <v>0</v>
      </c>
      <c r="D25" s="42">
        <v>14</v>
      </c>
      <c r="E25" s="36">
        <v>-70.396086999999994</v>
      </c>
      <c r="F25" s="36">
        <v>-23.639745999999999</v>
      </c>
      <c r="G25" s="24">
        <v>21531.943359375</v>
      </c>
      <c r="H25" s="44">
        <v>1</v>
      </c>
      <c r="I25" s="44">
        <v>0</v>
      </c>
      <c r="J25" s="44">
        <v>0</v>
      </c>
      <c r="K25" s="24">
        <v>0</v>
      </c>
      <c r="L25" s="44">
        <v>1</v>
      </c>
      <c r="M25" s="22"/>
      <c r="O25"/>
      <c r="P25"/>
      <c r="Q25"/>
    </row>
    <row r="26" spans="1:17" ht="14.25" customHeight="1" x14ac:dyDescent="0.3">
      <c r="A26" s="20" t="s">
        <v>54</v>
      </c>
      <c r="B26" s="42">
        <v>109</v>
      </c>
      <c r="C26" s="42">
        <v>0</v>
      </c>
      <c r="D26" s="42">
        <v>15</v>
      </c>
      <c r="E26" s="36">
        <v>-70.399416000000002</v>
      </c>
      <c r="F26" s="36">
        <v>-23.646850000000001</v>
      </c>
      <c r="G26" s="24">
        <v>22501.12109375</v>
      </c>
      <c r="H26" s="44">
        <v>1</v>
      </c>
      <c r="I26" s="44">
        <v>0</v>
      </c>
      <c r="J26" s="44">
        <v>0</v>
      </c>
      <c r="K26" s="24">
        <v>0</v>
      </c>
      <c r="L26" s="44">
        <v>1</v>
      </c>
      <c r="M26" s="21"/>
      <c r="O26"/>
      <c r="P26"/>
      <c r="Q26"/>
    </row>
    <row r="27" spans="1:17" ht="14.25" customHeight="1" x14ac:dyDescent="0.3">
      <c r="A27" s="20" t="s">
        <v>54</v>
      </c>
      <c r="B27" s="42">
        <v>109</v>
      </c>
      <c r="C27" s="42">
        <v>0</v>
      </c>
      <c r="D27" s="42">
        <v>16</v>
      </c>
      <c r="E27" s="36">
        <v>-70.395337999999995</v>
      </c>
      <c r="F27" s="36">
        <v>-23.653199999999998</v>
      </c>
      <c r="G27" s="24">
        <v>23451.203125</v>
      </c>
      <c r="H27" s="44">
        <v>1</v>
      </c>
      <c r="I27" s="44">
        <v>0</v>
      </c>
      <c r="J27" s="44">
        <v>0</v>
      </c>
      <c r="K27" s="24">
        <v>0</v>
      </c>
      <c r="L27" s="44">
        <v>1</v>
      </c>
      <c r="M27" s="22"/>
      <c r="O27"/>
      <c r="P27"/>
      <c r="Q27"/>
    </row>
    <row r="28" spans="1:17" ht="14.25" customHeight="1" x14ac:dyDescent="0.3">
      <c r="A28" s="20" t="s">
        <v>54</v>
      </c>
      <c r="B28" s="42">
        <v>109</v>
      </c>
      <c r="C28" s="42">
        <v>0</v>
      </c>
      <c r="D28" s="42">
        <v>17</v>
      </c>
      <c r="E28" s="36">
        <v>-70.397452999999999</v>
      </c>
      <c r="F28" s="36">
        <v>-23.663381999999999</v>
      </c>
      <c r="G28" s="24">
        <v>24654.166015625</v>
      </c>
      <c r="H28" s="44">
        <v>1</v>
      </c>
      <c r="I28" s="44">
        <v>0</v>
      </c>
      <c r="J28" s="44">
        <v>0</v>
      </c>
      <c r="K28" s="24">
        <v>0</v>
      </c>
      <c r="L28" s="44">
        <v>1</v>
      </c>
      <c r="M28" s="22"/>
      <c r="O28"/>
      <c r="P28"/>
      <c r="Q28"/>
    </row>
    <row r="29" spans="1:17" ht="14.25" customHeight="1" x14ac:dyDescent="0.3">
      <c r="A29" s="20" t="s">
        <v>54</v>
      </c>
      <c r="B29" s="42">
        <v>109</v>
      </c>
      <c r="C29" s="42">
        <v>0</v>
      </c>
      <c r="D29" s="42">
        <v>18</v>
      </c>
      <c r="E29" s="36">
        <v>-70.410011999999995</v>
      </c>
      <c r="F29" s="36">
        <v>-23.687177999999999</v>
      </c>
      <c r="G29" s="24">
        <v>27692.103515625</v>
      </c>
      <c r="H29" s="44">
        <v>1</v>
      </c>
      <c r="I29" s="44">
        <v>0</v>
      </c>
      <c r="J29" s="44">
        <v>0</v>
      </c>
      <c r="K29" s="24">
        <v>0</v>
      </c>
      <c r="L29" s="44">
        <v>1</v>
      </c>
      <c r="M29" s="22"/>
      <c r="O29"/>
      <c r="P29"/>
      <c r="Q29"/>
    </row>
    <row r="30" spans="1:17" ht="14.25" customHeight="1" x14ac:dyDescent="0.3">
      <c r="A30" s="20" t="s">
        <v>54</v>
      </c>
      <c r="B30" s="42">
        <v>109</v>
      </c>
      <c r="C30" s="42">
        <v>0</v>
      </c>
      <c r="D30" s="42">
        <v>19</v>
      </c>
      <c r="E30" s="36">
        <v>-70.409465999999995</v>
      </c>
      <c r="F30" s="36">
        <v>-23.699323</v>
      </c>
      <c r="G30" s="24">
        <v>29964.767578125</v>
      </c>
      <c r="H30" s="44">
        <v>1</v>
      </c>
      <c r="I30" s="44">
        <v>0</v>
      </c>
      <c r="J30" s="44">
        <v>0</v>
      </c>
      <c r="K30" s="24">
        <v>0</v>
      </c>
      <c r="L30" s="44">
        <v>1</v>
      </c>
      <c r="M30" s="22"/>
      <c r="O30"/>
      <c r="P30"/>
      <c r="Q30"/>
    </row>
    <row r="31" spans="1:17" ht="14.25" customHeight="1" x14ac:dyDescent="0.3">
      <c r="A31" s="20" t="s">
        <v>54</v>
      </c>
      <c r="B31" s="42">
        <v>109</v>
      </c>
      <c r="C31" s="42">
        <v>0</v>
      </c>
      <c r="D31" s="42">
        <v>20</v>
      </c>
      <c r="E31" s="36">
        <v>-70.422764999999998</v>
      </c>
      <c r="F31" s="36">
        <v>-23.699867000000001</v>
      </c>
      <c r="G31" s="24">
        <v>31854.37890625</v>
      </c>
      <c r="H31" s="44">
        <v>1</v>
      </c>
      <c r="I31" s="44">
        <v>0</v>
      </c>
      <c r="J31" s="44">
        <v>0</v>
      </c>
      <c r="K31" s="24">
        <v>0</v>
      </c>
      <c r="L31" s="44">
        <v>1</v>
      </c>
      <c r="M31" s="22"/>
      <c r="O31"/>
      <c r="P31"/>
      <c r="Q31"/>
    </row>
    <row r="32" spans="1:17" ht="14.25" customHeight="1" x14ac:dyDescent="0.3">
      <c r="A32" s="20" t="s">
        <v>54</v>
      </c>
      <c r="B32" s="42">
        <v>109</v>
      </c>
      <c r="C32" s="42">
        <v>0</v>
      </c>
      <c r="D32" s="42">
        <v>21</v>
      </c>
      <c r="E32" s="36">
        <v>-70.440242999999995</v>
      </c>
      <c r="F32" s="36">
        <v>-23.734660999999999</v>
      </c>
      <c r="G32" s="24">
        <v>36339.58203125</v>
      </c>
      <c r="H32" s="44">
        <v>1</v>
      </c>
      <c r="I32" s="44">
        <v>1</v>
      </c>
      <c r="J32" s="44">
        <v>0</v>
      </c>
      <c r="K32" s="24">
        <v>0.05</v>
      </c>
      <c r="L32" s="44">
        <v>0</v>
      </c>
      <c r="M32" s="22"/>
      <c r="O32"/>
      <c r="P32"/>
      <c r="Q32"/>
    </row>
    <row r="33" spans="1:17" ht="14.25" customHeight="1" x14ac:dyDescent="0.3">
      <c r="A33" s="20" t="s">
        <v>54</v>
      </c>
      <c r="B33" s="42">
        <v>109</v>
      </c>
      <c r="C33" s="42">
        <v>1</v>
      </c>
      <c r="D33" s="42">
        <v>1</v>
      </c>
      <c r="E33" s="36">
        <v>-70.440883999999997</v>
      </c>
      <c r="F33" s="36">
        <v>-23.736522999999998</v>
      </c>
      <c r="G33" s="24">
        <v>133.71730041503906</v>
      </c>
      <c r="H33" s="44">
        <v>1</v>
      </c>
      <c r="I33" s="44">
        <v>1</v>
      </c>
      <c r="J33" s="44">
        <v>0</v>
      </c>
      <c r="K33" s="24">
        <v>0.9</v>
      </c>
      <c r="L33" s="44">
        <v>0</v>
      </c>
      <c r="M33" s="22"/>
      <c r="O33"/>
      <c r="P33"/>
      <c r="Q33"/>
    </row>
    <row r="34" spans="1:17" ht="14.25" customHeight="1" x14ac:dyDescent="0.3">
      <c r="A34" s="20" t="s">
        <v>54</v>
      </c>
      <c r="B34" s="42">
        <v>109</v>
      </c>
      <c r="C34" s="42">
        <v>1</v>
      </c>
      <c r="D34" s="42">
        <v>2</v>
      </c>
      <c r="E34" s="36">
        <v>-70.422680999999997</v>
      </c>
      <c r="F34" s="36">
        <v>-23.699936000000001</v>
      </c>
      <c r="G34" s="24">
        <v>4828.50048828125</v>
      </c>
      <c r="H34" s="44">
        <v>1</v>
      </c>
      <c r="I34" s="44">
        <v>1</v>
      </c>
      <c r="J34" s="44">
        <v>0</v>
      </c>
      <c r="K34" s="24">
        <v>0.05</v>
      </c>
      <c r="L34" s="44">
        <v>1</v>
      </c>
      <c r="M34" s="22"/>
      <c r="O34"/>
      <c r="P34"/>
      <c r="Q34"/>
    </row>
    <row r="35" spans="1:17" ht="14.25" customHeight="1" x14ac:dyDescent="0.3">
      <c r="A35" s="20" t="s">
        <v>54</v>
      </c>
      <c r="B35" s="42">
        <v>109</v>
      </c>
      <c r="C35" s="42">
        <v>1</v>
      </c>
      <c r="D35" s="42">
        <v>3</v>
      </c>
      <c r="E35" s="36">
        <v>-70.409879000000004</v>
      </c>
      <c r="F35" s="36">
        <v>-23.687182</v>
      </c>
      <c r="G35" s="24">
        <v>8893.7197265625</v>
      </c>
      <c r="H35" s="44">
        <v>1</v>
      </c>
      <c r="I35" s="44">
        <v>0</v>
      </c>
      <c r="J35" s="44">
        <v>0</v>
      </c>
      <c r="K35" s="24">
        <v>0</v>
      </c>
      <c r="L35" s="44">
        <v>1</v>
      </c>
      <c r="M35" s="22"/>
      <c r="O35"/>
      <c r="P35"/>
      <c r="Q35"/>
    </row>
    <row r="36" spans="1:17" ht="14.25" customHeight="1" x14ac:dyDescent="0.3">
      <c r="A36" s="20" t="s">
        <v>54</v>
      </c>
      <c r="B36" s="42">
        <v>109</v>
      </c>
      <c r="C36" s="42">
        <v>1</v>
      </c>
      <c r="D36" s="42">
        <v>4</v>
      </c>
      <c r="E36" s="36">
        <v>-70.397355000000005</v>
      </c>
      <c r="F36" s="36">
        <v>-23.663443999999998</v>
      </c>
      <c r="G36" s="24">
        <v>11926.171875</v>
      </c>
      <c r="H36" s="44">
        <v>1</v>
      </c>
      <c r="I36" s="44">
        <v>0</v>
      </c>
      <c r="J36" s="44">
        <v>0</v>
      </c>
      <c r="K36" s="24">
        <v>0</v>
      </c>
      <c r="L36" s="44">
        <v>1</v>
      </c>
      <c r="M36" s="22"/>
      <c r="O36"/>
      <c r="P36"/>
      <c r="Q36"/>
    </row>
    <row r="37" spans="1:17" ht="14.25" customHeight="1" x14ac:dyDescent="0.3">
      <c r="A37" s="20" t="s">
        <v>54</v>
      </c>
      <c r="B37" s="43">
        <v>109</v>
      </c>
      <c r="C37" s="43">
        <v>1</v>
      </c>
      <c r="D37" s="43">
        <v>5</v>
      </c>
      <c r="E37" s="37">
        <v>-70.398612999999997</v>
      </c>
      <c r="F37" s="37">
        <v>-23.653368</v>
      </c>
      <c r="G37" s="25">
        <v>13219.6474609375</v>
      </c>
      <c r="H37" s="44">
        <v>1</v>
      </c>
      <c r="I37" s="44">
        <v>0</v>
      </c>
      <c r="J37" s="44">
        <v>0</v>
      </c>
      <c r="K37" s="24">
        <v>0</v>
      </c>
      <c r="L37" s="44">
        <v>1</v>
      </c>
      <c r="M37" s="23"/>
      <c r="O37"/>
      <c r="P37"/>
      <c r="Q37"/>
    </row>
    <row r="38" spans="1:17" ht="14.25" customHeight="1" x14ac:dyDescent="0.3">
      <c r="A38" s="20" t="s">
        <v>54</v>
      </c>
      <c r="B38" s="43">
        <v>109</v>
      </c>
      <c r="C38" s="43">
        <v>1</v>
      </c>
      <c r="D38" s="43">
        <v>6</v>
      </c>
      <c r="E38" s="37">
        <v>-70.395394999999994</v>
      </c>
      <c r="F38" s="37">
        <v>-23.646733999999999</v>
      </c>
      <c r="G38" s="25">
        <v>14274.189453125</v>
      </c>
      <c r="H38" s="44">
        <v>1</v>
      </c>
      <c r="I38" s="44">
        <v>0</v>
      </c>
      <c r="J38" s="44">
        <v>0</v>
      </c>
      <c r="K38" s="24">
        <v>0</v>
      </c>
      <c r="L38" s="44">
        <v>1</v>
      </c>
      <c r="M38" s="23"/>
      <c r="O38"/>
      <c r="P38"/>
      <c r="Q38"/>
    </row>
    <row r="39" spans="1:17" ht="14.25" customHeight="1" x14ac:dyDescent="0.3">
      <c r="A39" s="20" t="s">
        <v>54</v>
      </c>
      <c r="B39" s="43">
        <v>109</v>
      </c>
      <c r="C39" s="43">
        <v>1</v>
      </c>
      <c r="D39" s="43">
        <v>7</v>
      </c>
      <c r="E39" s="37">
        <v>-70.395957999999993</v>
      </c>
      <c r="F39" s="37">
        <v>-23.639779000000001</v>
      </c>
      <c r="G39" s="25">
        <v>15175.2421875</v>
      </c>
      <c r="H39" s="44">
        <v>1</v>
      </c>
      <c r="I39" s="44">
        <v>0</v>
      </c>
      <c r="J39" s="44">
        <v>0</v>
      </c>
      <c r="K39" s="24">
        <v>0</v>
      </c>
      <c r="L39" s="44">
        <v>1</v>
      </c>
      <c r="M39" s="23"/>
      <c r="O39"/>
      <c r="P39"/>
      <c r="Q39"/>
    </row>
    <row r="40" spans="1:17" ht="14.25" customHeight="1" x14ac:dyDescent="0.3">
      <c r="A40" s="20" t="s">
        <v>54</v>
      </c>
      <c r="B40" s="43">
        <v>109</v>
      </c>
      <c r="C40" s="43">
        <v>1</v>
      </c>
      <c r="D40" s="43">
        <v>8</v>
      </c>
      <c r="E40" s="37">
        <v>-70.394418000000002</v>
      </c>
      <c r="F40" s="37">
        <v>-23.637986000000001</v>
      </c>
      <c r="G40" s="25">
        <v>15493.6328125</v>
      </c>
      <c r="H40" s="44">
        <v>1</v>
      </c>
      <c r="I40" s="44">
        <v>0</v>
      </c>
      <c r="J40" s="44">
        <v>0</v>
      </c>
      <c r="K40" s="24">
        <v>0</v>
      </c>
      <c r="L40" s="44">
        <v>1</v>
      </c>
      <c r="M40" s="23"/>
      <c r="O40"/>
      <c r="P40"/>
      <c r="Q40"/>
    </row>
    <row r="41" spans="1:17" ht="14.25" customHeight="1" x14ac:dyDescent="0.3">
      <c r="A41" s="20" t="s">
        <v>54</v>
      </c>
      <c r="B41" s="43">
        <v>109</v>
      </c>
      <c r="C41" s="43">
        <v>1</v>
      </c>
      <c r="D41" s="43">
        <v>9</v>
      </c>
      <c r="E41" s="37">
        <v>-70.390405000000001</v>
      </c>
      <c r="F41" s="37">
        <v>-23.628287</v>
      </c>
      <c r="G41" s="25">
        <v>16988.830078125</v>
      </c>
      <c r="H41" s="44">
        <v>1</v>
      </c>
      <c r="I41" s="44">
        <v>0</v>
      </c>
      <c r="J41" s="44">
        <v>0</v>
      </c>
      <c r="K41" s="24">
        <v>0</v>
      </c>
      <c r="L41" s="44">
        <v>1</v>
      </c>
      <c r="M41" s="23"/>
      <c r="O41"/>
      <c r="P41"/>
      <c r="Q41"/>
    </row>
    <row r="42" spans="1:17" ht="14.25" customHeight="1" x14ac:dyDescent="0.3">
      <c r="A42" s="20" t="s">
        <v>54</v>
      </c>
      <c r="B42" s="43">
        <v>109</v>
      </c>
      <c r="C42" s="43">
        <v>1</v>
      </c>
      <c r="D42" s="43">
        <v>10</v>
      </c>
      <c r="E42" s="37">
        <v>-70.384970999999993</v>
      </c>
      <c r="F42" s="37">
        <v>-23.615614000000001</v>
      </c>
      <c r="G42" s="25">
        <v>18692.0859375</v>
      </c>
      <c r="H42" s="44">
        <v>1</v>
      </c>
      <c r="I42" s="44">
        <v>0</v>
      </c>
      <c r="J42" s="44">
        <v>0</v>
      </c>
      <c r="K42" s="24">
        <v>0</v>
      </c>
      <c r="L42" s="44">
        <v>1</v>
      </c>
      <c r="M42" s="23"/>
      <c r="O42"/>
      <c r="P42"/>
      <c r="Q42"/>
    </row>
    <row r="43" spans="1:17" ht="14.25" customHeight="1" x14ac:dyDescent="0.3">
      <c r="A43" s="20" t="s">
        <v>54</v>
      </c>
      <c r="B43" s="43">
        <v>109</v>
      </c>
      <c r="C43" s="43">
        <v>1</v>
      </c>
      <c r="D43" s="43">
        <v>11</v>
      </c>
      <c r="E43" s="37">
        <v>-70.379938999999993</v>
      </c>
      <c r="F43" s="37">
        <v>-23.609628000000001</v>
      </c>
      <c r="G43" s="25">
        <v>19708.513671875</v>
      </c>
      <c r="H43" s="44">
        <v>1</v>
      </c>
      <c r="I43" s="44">
        <v>0</v>
      </c>
      <c r="J43" s="44">
        <v>0</v>
      </c>
      <c r="K43" s="24">
        <v>0</v>
      </c>
      <c r="L43" s="44">
        <v>1</v>
      </c>
      <c r="M43" s="23"/>
      <c r="O43"/>
      <c r="P43"/>
      <c r="Q43"/>
    </row>
    <row r="44" spans="1:17" ht="14.25" customHeight="1" x14ac:dyDescent="0.3">
      <c r="A44" s="20" t="s">
        <v>54</v>
      </c>
      <c r="B44" s="43">
        <v>109</v>
      </c>
      <c r="C44" s="43">
        <v>1</v>
      </c>
      <c r="D44" s="43">
        <v>12</v>
      </c>
      <c r="E44" s="37">
        <v>-70.378625999999997</v>
      </c>
      <c r="F44" s="37">
        <v>-23.591526000000002</v>
      </c>
      <c r="G44" s="25">
        <v>21825.724609375</v>
      </c>
      <c r="H44" s="44">
        <v>1</v>
      </c>
      <c r="I44" s="44">
        <v>0</v>
      </c>
      <c r="J44" s="44">
        <v>0</v>
      </c>
      <c r="K44" s="24">
        <v>0</v>
      </c>
      <c r="L44" s="44">
        <v>1</v>
      </c>
      <c r="M44" s="23"/>
      <c r="O44"/>
      <c r="P44"/>
      <c r="Q44"/>
    </row>
    <row r="45" spans="1:17" ht="14.25" customHeight="1" x14ac:dyDescent="0.3">
      <c r="A45" s="20" t="s">
        <v>54</v>
      </c>
      <c r="B45" s="43">
        <v>109</v>
      </c>
      <c r="C45" s="43">
        <v>1</v>
      </c>
      <c r="D45" s="43">
        <v>13</v>
      </c>
      <c r="E45" s="37">
        <v>-70.374948000000003</v>
      </c>
      <c r="F45" s="37">
        <v>-23.577673000000001</v>
      </c>
      <c r="G45" s="25">
        <v>23750.314453125</v>
      </c>
      <c r="H45" s="44">
        <v>1</v>
      </c>
      <c r="I45" s="44">
        <v>0</v>
      </c>
      <c r="J45" s="44">
        <v>0</v>
      </c>
      <c r="K45" s="24">
        <v>0</v>
      </c>
      <c r="L45" s="44">
        <v>1</v>
      </c>
      <c r="M45" s="23"/>
      <c r="O45"/>
      <c r="P45"/>
      <c r="Q45"/>
    </row>
    <row r="46" spans="1:17" ht="14.25" customHeight="1" x14ac:dyDescent="0.3">
      <c r="A46" s="20" t="s">
        <v>54</v>
      </c>
      <c r="B46" s="43">
        <v>109</v>
      </c>
      <c r="C46" s="43">
        <v>1</v>
      </c>
      <c r="D46" s="43">
        <v>14</v>
      </c>
      <c r="E46" s="37">
        <v>-70.377894999999995</v>
      </c>
      <c r="F46" s="37">
        <v>-23.568913999999999</v>
      </c>
      <c r="G46" s="25">
        <v>24964.845703125</v>
      </c>
      <c r="H46" s="44">
        <v>1</v>
      </c>
      <c r="I46" s="44">
        <v>0</v>
      </c>
      <c r="J46" s="44">
        <v>0</v>
      </c>
      <c r="K46" s="24">
        <v>0</v>
      </c>
      <c r="L46" s="44">
        <v>1</v>
      </c>
      <c r="M46" s="23"/>
      <c r="O46"/>
      <c r="P46"/>
      <c r="Q46"/>
    </row>
    <row r="47" spans="1:17" ht="14.25" customHeight="1" x14ac:dyDescent="0.3">
      <c r="A47" s="20" t="s">
        <v>54</v>
      </c>
      <c r="B47" s="43">
        <v>109</v>
      </c>
      <c r="C47" s="43">
        <v>1</v>
      </c>
      <c r="D47" s="43">
        <v>15</v>
      </c>
      <c r="E47" s="37">
        <v>-70.380859000000001</v>
      </c>
      <c r="F47" s="37">
        <v>-23.566991999999999</v>
      </c>
      <c r="G47" s="25">
        <v>25454.326171875</v>
      </c>
      <c r="H47" s="44">
        <v>1</v>
      </c>
      <c r="I47" s="44">
        <v>0</v>
      </c>
      <c r="J47" s="44">
        <v>0</v>
      </c>
      <c r="K47" s="24">
        <v>0</v>
      </c>
      <c r="L47" s="44">
        <v>1</v>
      </c>
      <c r="M47" s="23"/>
      <c r="O47"/>
      <c r="P47"/>
      <c r="Q47"/>
    </row>
    <row r="48" spans="1:17" ht="14.25" customHeight="1" x14ac:dyDescent="0.3">
      <c r="A48" s="20" t="s">
        <v>54</v>
      </c>
      <c r="B48" s="43">
        <v>109</v>
      </c>
      <c r="C48" s="43">
        <v>1</v>
      </c>
      <c r="D48" s="43">
        <v>16</v>
      </c>
      <c r="E48" s="37">
        <v>-70.386497000000006</v>
      </c>
      <c r="F48" s="37">
        <v>-23.576273</v>
      </c>
      <c r="G48" s="25">
        <v>27107.287109375</v>
      </c>
      <c r="H48" s="44">
        <v>1</v>
      </c>
      <c r="I48" s="44">
        <v>0</v>
      </c>
      <c r="J48" s="44">
        <v>0</v>
      </c>
      <c r="K48" s="24">
        <v>0</v>
      </c>
      <c r="L48" s="44">
        <v>1</v>
      </c>
      <c r="M48" s="23"/>
      <c r="O48"/>
      <c r="P48"/>
      <c r="Q48"/>
    </row>
    <row r="49" spans="1:17" ht="14.25" customHeight="1" x14ac:dyDescent="0.3">
      <c r="A49" s="20" t="s">
        <v>54</v>
      </c>
      <c r="B49" s="43">
        <v>109</v>
      </c>
      <c r="C49" s="43">
        <v>1</v>
      </c>
      <c r="D49" s="43">
        <v>17</v>
      </c>
      <c r="E49" s="37">
        <v>-70.391186000000005</v>
      </c>
      <c r="F49" s="37">
        <v>-23.573922</v>
      </c>
      <c r="G49" s="25">
        <v>27866.86328125</v>
      </c>
      <c r="H49" s="44">
        <v>1</v>
      </c>
      <c r="I49" s="44">
        <v>0</v>
      </c>
      <c r="J49" s="44">
        <v>0</v>
      </c>
      <c r="K49" s="24">
        <v>0</v>
      </c>
      <c r="L49" s="44">
        <v>1</v>
      </c>
      <c r="M49" s="23"/>
      <c r="O49"/>
      <c r="P49"/>
      <c r="Q49"/>
    </row>
    <row r="50" spans="1:17" ht="14.25" customHeight="1" x14ac:dyDescent="0.3">
      <c r="A50" s="20" t="s">
        <v>54</v>
      </c>
      <c r="B50" s="43">
        <v>109</v>
      </c>
      <c r="C50" s="43">
        <v>1</v>
      </c>
      <c r="D50" s="43">
        <v>18</v>
      </c>
      <c r="E50" s="37">
        <v>-70.392021</v>
      </c>
      <c r="F50" s="37">
        <v>-23.565217000000001</v>
      </c>
      <c r="G50" s="25">
        <v>28947.986328125</v>
      </c>
      <c r="H50" s="44">
        <v>1</v>
      </c>
      <c r="I50" s="44">
        <v>0</v>
      </c>
      <c r="J50" s="44">
        <v>0</v>
      </c>
      <c r="K50" s="24">
        <v>0</v>
      </c>
      <c r="L50" s="44">
        <v>1</v>
      </c>
      <c r="M50" s="23"/>
      <c r="O50"/>
      <c r="P50"/>
      <c r="Q50"/>
    </row>
    <row r="51" spans="1:17" ht="14.25" customHeight="1" x14ac:dyDescent="0.3">
      <c r="A51" s="20" t="s">
        <v>54</v>
      </c>
      <c r="B51" s="43">
        <v>109</v>
      </c>
      <c r="C51" s="43">
        <v>1</v>
      </c>
      <c r="D51" s="43">
        <v>19</v>
      </c>
      <c r="E51" s="37">
        <v>-70.39443</v>
      </c>
      <c r="F51" s="37">
        <v>-23.563248999999999</v>
      </c>
      <c r="G51" s="25">
        <v>29458.98046875</v>
      </c>
      <c r="H51" s="44">
        <v>1</v>
      </c>
      <c r="I51" s="44">
        <v>0</v>
      </c>
      <c r="J51" s="44">
        <v>0</v>
      </c>
      <c r="K51" s="24">
        <v>0</v>
      </c>
      <c r="L51" s="44">
        <v>1</v>
      </c>
      <c r="M51" s="23"/>
      <c r="O51"/>
      <c r="P51"/>
      <c r="Q51"/>
    </row>
    <row r="52" spans="1:17" ht="14.25" customHeight="1" x14ac:dyDescent="0.3">
      <c r="A52" s="20" t="s">
        <v>54</v>
      </c>
      <c r="B52" s="43">
        <v>109</v>
      </c>
      <c r="C52" s="43">
        <v>1</v>
      </c>
      <c r="D52" s="43">
        <v>20</v>
      </c>
      <c r="E52" s="37">
        <v>-70.396964999999994</v>
      </c>
      <c r="F52" s="37">
        <v>-23.562518000000001</v>
      </c>
      <c r="G52" s="25">
        <v>29812.37890625</v>
      </c>
      <c r="H52" s="44">
        <v>1</v>
      </c>
      <c r="I52" s="44">
        <v>0</v>
      </c>
      <c r="J52" s="44">
        <v>0</v>
      </c>
      <c r="K52" s="24">
        <v>0</v>
      </c>
      <c r="L52" s="44">
        <v>1</v>
      </c>
      <c r="M52" s="23"/>
      <c r="O52"/>
      <c r="P52"/>
      <c r="Q52"/>
    </row>
    <row r="53" spans="1:17" ht="14.25" customHeight="1" x14ac:dyDescent="0.3">
      <c r="A53" s="20" t="s">
        <v>54</v>
      </c>
      <c r="B53" s="43">
        <v>109</v>
      </c>
      <c r="C53" s="43">
        <v>1</v>
      </c>
      <c r="D53" s="43">
        <v>21</v>
      </c>
      <c r="E53" s="37">
        <v>-70.399000000000001</v>
      </c>
      <c r="F53" s="37">
        <v>-23.554728999999998</v>
      </c>
      <c r="G53" s="25">
        <v>30948.5703125</v>
      </c>
      <c r="H53" s="44">
        <v>1</v>
      </c>
      <c r="I53" s="44">
        <v>0</v>
      </c>
      <c r="J53" s="44">
        <v>0</v>
      </c>
      <c r="K53" s="24">
        <v>0</v>
      </c>
      <c r="L53" s="44">
        <v>1</v>
      </c>
      <c r="M53" s="23"/>
      <c r="O53"/>
      <c r="P53"/>
      <c r="Q53"/>
    </row>
    <row r="54" spans="1:17" ht="14.25" customHeight="1" x14ac:dyDescent="0.3">
      <c r="A54" s="20" t="s">
        <v>54</v>
      </c>
      <c r="B54" s="43">
        <v>109</v>
      </c>
      <c r="C54" s="43">
        <v>1</v>
      </c>
      <c r="D54" s="43">
        <v>22</v>
      </c>
      <c r="E54" s="37">
        <v>-70.392719999999997</v>
      </c>
      <c r="F54" s="37">
        <v>-23.536937000000002</v>
      </c>
      <c r="G54" s="25">
        <v>33327.8125</v>
      </c>
      <c r="H54" s="44">
        <v>1</v>
      </c>
      <c r="I54" s="44">
        <v>1</v>
      </c>
      <c r="J54" s="44">
        <v>0</v>
      </c>
      <c r="K54" s="24">
        <v>0.05</v>
      </c>
      <c r="L54" s="44">
        <v>0</v>
      </c>
      <c r="M54" s="23"/>
      <c r="O54"/>
      <c r="P54"/>
      <c r="Q5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59" priority="3">
      <formula>F7=""</formula>
    </cfRule>
  </conditionalFormatting>
  <conditionalFormatting sqref="H7">
    <cfRule type="expression" dxfId="158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workbookViewId="0">
      <selection activeCell="I12" sqref="I12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1" t="str">
        <f>"HORAS DE PASADA PROGRAMADA DE LA UNIDAD DE NEGOCIO ("&amp;A7&amp;" - "&amp;C7&amp;")"</f>
        <v>HORAS DE PASADA PROGRAMADA DE LA UNIDAD DE NEGOCIO (UN09 - Normal)</v>
      </c>
      <c r="B2" s="51"/>
      <c r="C2" s="51"/>
      <c r="D2" s="51"/>
      <c r="E2" s="51"/>
      <c r="F2" s="51"/>
      <c r="G2" s="51"/>
      <c r="H2" s="51"/>
    </row>
    <row r="3" spans="1:9" x14ac:dyDescent="0.3">
      <c r="A3"/>
      <c r="B3"/>
      <c r="C3"/>
      <c r="D3"/>
      <c r="E3"/>
      <c r="F3"/>
      <c r="G3"/>
      <c r="H3"/>
    </row>
    <row r="4" spans="1:9" s="8" customFormat="1" x14ac:dyDescent="0.3">
      <c r="A4" s="8" t="s">
        <v>31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57" t="s">
        <v>13</v>
      </c>
      <c r="B6" s="58"/>
      <c r="C6" s="57" t="s">
        <v>28</v>
      </c>
      <c r="D6" s="64"/>
      <c r="E6" s="14" t="s">
        <v>34</v>
      </c>
      <c r="F6" s="14" t="s">
        <v>35</v>
      </c>
      <c r="G6"/>
      <c r="H6"/>
    </row>
    <row r="7" spans="1:9" x14ac:dyDescent="0.3">
      <c r="A7" s="62" t="str">
        <f>+TAPA!D11</f>
        <v>UN09</v>
      </c>
      <c r="B7" s="63"/>
      <c r="C7" s="62" t="str">
        <f>+TAPA!B16</f>
        <v>Normal</v>
      </c>
      <c r="D7" s="65"/>
      <c r="E7" s="34">
        <f>+TAPA!C16</f>
        <v>44291</v>
      </c>
      <c r="F7" s="34">
        <f>+TAPA!D16</f>
        <v>44316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8" customFormat="1" x14ac:dyDescent="0.3">
      <c r="A9" s="8" t="s">
        <v>30</v>
      </c>
    </row>
    <row r="10" spans="1:9" ht="27" customHeight="1" x14ac:dyDescent="0.3"/>
    <row r="11" spans="1:9" ht="53.25" customHeight="1" x14ac:dyDescent="0.3">
      <c r="A11" s="31" t="s">
        <v>13</v>
      </c>
      <c r="B11" s="32" t="s">
        <v>1</v>
      </c>
      <c r="C11" s="32" t="s">
        <v>2</v>
      </c>
      <c r="D11" s="32" t="s">
        <v>14</v>
      </c>
      <c r="E11" s="32" t="s">
        <v>15</v>
      </c>
      <c r="F11" s="32" t="s">
        <v>16</v>
      </c>
      <c r="G11" s="33" t="s">
        <v>17</v>
      </c>
      <c r="H11" s="33" t="s">
        <v>18</v>
      </c>
    </row>
    <row r="12" spans="1:9" s="26" customFormat="1" ht="14.25" customHeight="1" x14ac:dyDescent="0.3">
      <c r="A12" s="30" t="s">
        <v>54</v>
      </c>
      <c r="B12" s="27">
        <v>109</v>
      </c>
      <c r="C12" s="27">
        <v>0</v>
      </c>
      <c r="D12" s="27">
        <v>1</v>
      </c>
      <c r="E12" s="28" t="s">
        <v>60</v>
      </c>
      <c r="F12" s="28" t="s">
        <v>64</v>
      </c>
      <c r="G12" s="28" t="s">
        <v>60</v>
      </c>
      <c r="H12" s="45" t="s">
        <v>58</v>
      </c>
    </row>
    <row r="13" spans="1:9" ht="14.25" customHeight="1" x14ac:dyDescent="0.3">
      <c r="A13" s="30" t="s">
        <v>54</v>
      </c>
      <c r="B13" s="27">
        <v>109</v>
      </c>
      <c r="C13" s="27">
        <v>0</v>
      </c>
      <c r="D13" s="27">
        <v>1</v>
      </c>
      <c r="E13" s="28" t="s">
        <v>60</v>
      </c>
      <c r="F13" s="28" t="s">
        <v>65</v>
      </c>
      <c r="G13" s="28" t="s">
        <v>61</v>
      </c>
      <c r="H13" s="29" t="s">
        <v>58</v>
      </c>
      <c r="I13" s="26"/>
    </row>
    <row r="14" spans="1:9" x14ac:dyDescent="0.3">
      <c r="A14" s="30" t="s">
        <v>54</v>
      </c>
      <c r="B14" s="27">
        <v>109</v>
      </c>
      <c r="C14" s="27">
        <v>0</v>
      </c>
      <c r="D14" s="27">
        <v>1</v>
      </c>
      <c r="E14" s="28" t="s">
        <v>60</v>
      </c>
      <c r="F14" s="28" t="s">
        <v>64</v>
      </c>
      <c r="G14" s="28" t="s">
        <v>60</v>
      </c>
      <c r="H14" s="29" t="s">
        <v>59</v>
      </c>
      <c r="I14" s="26"/>
    </row>
    <row r="15" spans="1:9" x14ac:dyDescent="0.3">
      <c r="A15" s="30" t="s">
        <v>54</v>
      </c>
      <c r="B15" s="27">
        <v>109</v>
      </c>
      <c r="C15" s="27">
        <v>0</v>
      </c>
      <c r="D15" s="27">
        <v>1</v>
      </c>
      <c r="E15" s="28" t="s">
        <v>60</v>
      </c>
      <c r="F15" s="28" t="s">
        <v>65</v>
      </c>
      <c r="G15" s="28" t="s">
        <v>60</v>
      </c>
      <c r="H15" s="29" t="s">
        <v>59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39" priority="2">
      <formula>E7=""</formula>
    </cfRule>
  </conditionalFormatting>
  <conditionalFormatting sqref="F7">
    <cfRule type="expression" dxfId="138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showGridLines="0" workbookViewId="0">
      <selection activeCell="D9" sqref="D9"/>
    </sheetView>
  </sheetViews>
  <sheetFormatPr baseColWidth="10" defaultColWidth="11.44140625" defaultRowHeight="10.199999999999999" x14ac:dyDescent="0.3"/>
  <cols>
    <col min="1" max="1" width="15.6640625" style="39" bestFit="1" customWidth="1"/>
    <col min="2" max="2" width="8.5546875" style="39" bestFit="1" customWidth="1"/>
    <col min="3" max="3" width="10.6640625" style="39" bestFit="1" customWidth="1"/>
    <col min="4" max="4" width="8.33203125" style="39" customWidth="1"/>
    <col min="5" max="5" width="15.44140625" style="39" customWidth="1"/>
    <col min="6" max="6" width="9.109375" style="39" customWidth="1"/>
    <col min="7" max="7" width="8.33203125" style="39" customWidth="1"/>
    <col min="8" max="8" width="17.5546875" style="39" customWidth="1"/>
    <col min="9" max="9" width="17.33203125" style="39" customWidth="1"/>
    <col min="10" max="12" width="11.44140625" style="39"/>
    <col min="13" max="13" width="11.5546875" style="39" customWidth="1"/>
    <col min="14" max="14" width="11.44140625" style="39"/>
    <col min="15" max="15" width="13.5546875" style="39" customWidth="1"/>
    <col min="16" max="16" width="11.44140625" style="39"/>
    <col min="17" max="17" width="10.33203125" style="39" bestFit="1" customWidth="1"/>
    <col min="18" max="18" width="14" style="39" customWidth="1"/>
    <col min="19" max="19" width="13" style="39" customWidth="1"/>
    <col min="20" max="20" width="11.44140625" style="39"/>
    <col min="21" max="21" width="12.5546875" style="39" bestFit="1" customWidth="1"/>
    <col min="22" max="22" width="10.88671875" style="39" customWidth="1"/>
    <col min="23" max="23" width="13" style="39" bestFit="1" customWidth="1"/>
    <col min="24" max="16384" width="11.44140625" style="39"/>
  </cols>
  <sheetData>
    <row r="1" spans="1:23" x14ac:dyDescent="0.3">
      <c r="A1" s="41" t="s">
        <v>0</v>
      </c>
      <c r="B1" s="41" t="s">
        <v>1</v>
      </c>
      <c r="C1" s="41" t="s">
        <v>2</v>
      </c>
      <c r="D1" s="39" t="s">
        <v>40</v>
      </c>
      <c r="E1" s="39" t="s">
        <v>41</v>
      </c>
      <c r="F1" s="39" t="s">
        <v>42</v>
      </c>
      <c r="G1" s="39" t="s">
        <v>43</v>
      </c>
      <c r="H1" s="39" t="s">
        <v>44</v>
      </c>
      <c r="J1" s="39" t="s">
        <v>45</v>
      </c>
      <c r="K1" s="39" t="s">
        <v>46</v>
      </c>
      <c r="L1" s="39" t="s">
        <v>1</v>
      </c>
      <c r="M1" s="39" t="s">
        <v>47</v>
      </c>
      <c r="N1" s="39" t="s">
        <v>48</v>
      </c>
      <c r="O1" s="39" t="s">
        <v>49</v>
      </c>
      <c r="Q1" s="41" t="s">
        <v>1</v>
      </c>
      <c r="R1" s="41" t="s">
        <v>47</v>
      </c>
      <c r="S1" s="39" t="s">
        <v>50</v>
      </c>
      <c r="U1" s="41" t="s">
        <v>46</v>
      </c>
      <c r="V1" s="41" t="s">
        <v>1</v>
      </c>
      <c r="W1" s="39" t="s">
        <v>50</v>
      </c>
    </row>
    <row r="2" spans="1:23" x14ac:dyDescent="0.3">
      <c r="A2" s="39" t="s">
        <v>54</v>
      </c>
      <c r="B2" s="39" t="s">
        <v>55</v>
      </c>
      <c r="C2" s="39">
        <v>0</v>
      </c>
      <c r="D2" s="40">
        <v>21</v>
      </c>
      <c r="E2" s="40">
        <v>21</v>
      </c>
      <c r="F2" s="40">
        <v>3</v>
      </c>
      <c r="G2" s="40">
        <v>0</v>
      </c>
      <c r="H2" s="40">
        <v>1</v>
      </c>
      <c r="I2" s="40"/>
      <c r="J2" s="39" t="b">
        <f>+D2=E2</f>
        <v>1</v>
      </c>
      <c r="K2" s="39" t="str">
        <f>+A2</f>
        <v>UN09</v>
      </c>
      <c r="L2" s="39" t="str">
        <f>+LEFT(B2,3)</f>
        <v>109</v>
      </c>
      <c r="M2" s="39" t="str">
        <f t="shared" ref="M2:M5" si="0">+IF(OR(RIGHT(B2,1)="D",RIGHT(B2,1)="c",RIGHT(B2,1)="Y",RIGHT(B2,1)="B",RIGHT(B2,2)="Y1",RIGHT(B2,2)="Y2"),"Variante","Troncal")</f>
        <v>Troncal</v>
      </c>
      <c r="N2" s="39">
        <f>+C2</f>
        <v>0</v>
      </c>
      <c r="O2" s="39">
        <f>+IF(B2=B1,"",1)</f>
        <v>1</v>
      </c>
      <c r="Q2" s="39" t="s">
        <v>55</v>
      </c>
      <c r="R2" s="39" t="s">
        <v>51</v>
      </c>
      <c r="S2" s="40">
        <v>4</v>
      </c>
      <c r="U2" s="39" t="s">
        <v>54</v>
      </c>
      <c r="V2" s="39" t="s">
        <v>55</v>
      </c>
      <c r="W2" s="40">
        <v>4</v>
      </c>
    </row>
    <row r="3" spans="1:23" x14ac:dyDescent="0.3">
      <c r="A3" s="39" t="s">
        <v>54</v>
      </c>
      <c r="B3" s="39" t="s">
        <v>55</v>
      </c>
      <c r="C3" s="39">
        <v>1</v>
      </c>
      <c r="D3" s="40">
        <v>22</v>
      </c>
      <c r="E3" s="40">
        <v>22</v>
      </c>
      <c r="F3" s="40">
        <v>3</v>
      </c>
      <c r="G3" s="40">
        <v>0</v>
      </c>
      <c r="H3" s="40">
        <v>1</v>
      </c>
      <c r="I3" s="40"/>
      <c r="J3" s="39" t="b">
        <f t="shared" ref="J3:J5" si="1">+D3=E3</f>
        <v>1</v>
      </c>
      <c r="K3" s="39" t="str">
        <f t="shared" ref="K3:K5" si="2">+A3</f>
        <v>UN09</v>
      </c>
      <c r="L3" s="39" t="str">
        <f t="shared" ref="L3:L5" si="3">+LEFT(B3,3)</f>
        <v>109</v>
      </c>
      <c r="M3" s="39" t="str">
        <f t="shared" si="0"/>
        <v>Troncal</v>
      </c>
      <c r="N3" s="39">
        <f t="shared" ref="N3:N5" si="4">+C3</f>
        <v>1</v>
      </c>
      <c r="O3" s="39" t="str">
        <f>+IF(B3=B2,"",1)</f>
        <v/>
      </c>
      <c r="Q3" s="39" t="s">
        <v>52</v>
      </c>
      <c r="S3" s="40">
        <v>4</v>
      </c>
      <c r="U3" s="39" t="s">
        <v>52</v>
      </c>
      <c r="W3" s="40">
        <v>4</v>
      </c>
    </row>
    <row r="4" spans="1:23" ht="14.4" x14ac:dyDescent="0.3">
      <c r="A4" s="39" t="s">
        <v>54</v>
      </c>
      <c r="B4" s="39" t="s">
        <v>56</v>
      </c>
      <c r="C4" s="39">
        <v>0</v>
      </c>
      <c r="D4" s="40">
        <v>20</v>
      </c>
      <c r="E4" s="40">
        <v>20</v>
      </c>
      <c r="F4" s="40">
        <v>3</v>
      </c>
      <c r="G4" s="40">
        <v>0</v>
      </c>
      <c r="H4" s="40">
        <v>1</v>
      </c>
      <c r="I4" s="40"/>
      <c r="J4" s="39" t="b">
        <f t="shared" si="1"/>
        <v>1</v>
      </c>
      <c r="K4" s="39" t="str">
        <f t="shared" si="2"/>
        <v>UN09</v>
      </c>
      <c r="L4" s="39" t="str">
        <f t="shared" si="3"/>
        <v>109</v>
      </c>
      <c r="M4" s="39" t="str">
        <f t="shared" si="0"/>
        <v>Troncal</v>
      </c>
      <c r="N4" s="39">
        <f t="shared" si="4"/>
        <v>0</v>
      </c>
      <c r="O4" s="39">
        <f t="shared" ref="O4:O5" si="5">+IF(B4=B3,"",1)</f>
        <v>1</v>
      </c>
      <c r="Q4"/>
      <c r="R4"/>
      <c r="S4"/>
      <c r="U4"/>
      <c r="V4"/>
      <c r="W4"/>
    </row>
    <row r="5" spans="1:23" ht="14.4" x14ac:dyDescent="0.3">
      <c r="A5" s="39" t="s">
        <v>54</v>
      </c>
      <c r="B5" s="39" t="s">
        <v>57</v>
      </c>
      <c r="C5" s="39">
        <v>1</v>
      </c>
      <c r="D5" s="40">
        <v>18</v>
      </c>
      <c r="E5" s="40">
        <v>18</v>
      </c>
      <c r="F5" s="40">
        <v>3</v>
      </c>
      <c r="G5" s="40">
        <v>0</v>
      </c>
      <c r="H5" s="40">
        <v>1</v>
      </c>
      <c r="I5" s="40"/>
      <c r="J5" s="39" t="b">
        <f t="shared" si="1"/>
        <v>1</v>
      </c>
      <c r="K5" s="39" t="str">
        <f t="shared" si="2"/>
        <v>UN09</v>
      </c>
      <c r="L5" s="39" t="str">
        <f t="shared" si="3"/>
        <v>109</v>
      </c>
      <c r="M5" s="39" t="str">
        <f t="shared" si="0"/>
        <v>Troncal</v>
      </c>
      <c r="N5" s="39">
        <f t="shared" si="4"/>
        <v>1</v>
      </c>
      <c r="O5" s="39">
        <f t="shared" si="5"/>
        <v>1</v>
      </c>
      <c r="Q5"/>
      <c r="R5"/>
      <c r="S5"/>
      <c r="U5"/>
      <c r="V5"/>
      <c r="W5"/>
    </row>
    <row r="6" spans="1:23" ht="14.4" x14ac:dyDescent="0.3">
      <c r="A6" s="39" t="s">
        <v>52</v>
      </c>
      <c r="D6" s="40">
        <v>81</v>
      </c>
      <c r="E6" s="40">
        <v>81</v>
      </c>
      <c r="F6" s="40">
        <v>12</v>
      </c>
      <c r="G6" s="40">
        <v>0</v>
      </c>
      <c r="H6" s="40">
        <v>3.9999999999999991</v>
      </c>
      <c r="I6" s="40"/>
      <c r="Q6"/>
      <c r="R6"/>
      <c r="S6"/>
      <c r="U6"/>
      <c r="V6"/>
      <c r="W6"/>
    </row>
    <row r="7" spans="1:23" ht="14.4" x14ac:dyDescent="0.3">
      <c r="A7"/>
      <c r="B7"/>
      <c r="C7"/>
      <c r="D7"/>
      <c r="E7"/>
      <c r="F7"/>
      <c r="G7"/>
      <c r="H7"/>
      <c r="I7" s="40"/>
      <c r="Q7"/>
      <c r="R7"/>
      <c r="S7"/>
      <c r="U7"/>
      <c r="V7"/>
      <c r="W7"/>
    </row>
    <row r="8" spans="1:23" ht="14.4" x14ac:dyDescent="0.3">
      <c r="A8"/>
      <c r="B8"/>
      <c r="C8"/>
      <c r="D8"/>
      <c r="E8"/>
      <c r="F8"/>
      <c r="G8"/>
      <c r="H8"/>
      <c r="I8" s="40"/>
      <c r="Q8"/>
      <c r="R8"/>
      <c r="S8"/>
      <c r="U8"/>
      <c r="V8"/>
      <c r="W8"/>
    </row>
    <row r="9" spans="1:23" ht="14.4" x14ac:dyDescent="0.3">
      <c r="A9"/>
      <c r="B9"/>
      <c r="C9"/>
      <c r="D9"/>
      <c r="E9"/>
      <c r="F9"/>
      <c r="G9"/>
      <c r="H9"/>
      <c r="I9" s="40"/>
      <c r="Q9"/>
      <c r="R9"/>
      <c r="S9"/>
      <c r="U9"/>
      <c r="V9"/>
      <c r="W9"/>
    </row>
    <row r="10" spans="1:23" ht="14.4" x14ac:dyDescent="0.3">
      <c r="A10"/>
      <c r="B10"/>
      <c r="C10"/>
      <c r="D10"/>
      <c r="E10"/>
      <c r="F10"/>
      <c r="G10"/>
      <c r="H10"/>
      <c r="I10" s="40"/>
      <c r="Q10"/>
      <c r="R10"/>
      <c r="S10"/>
      <c r="U10"/>
      <c r="V10"/>
      <c r="W10"/>
    </row>
    <row r="12" spans="1:23" x14ac:dyDescent="0.3">
      <c r="A12" s="41" t="s">
        <v>9</v>
      </c>
      <c r="B12" s="39" t="s">
        <v>53</v>
      </c>
    </row>
    <row r="14" spans="1:23" ht="14.4" x14ac:dyDescent="0.3">
      <c r="A14" s="41" t="s">
        <v>0</v>
      </c>
      <c r="B14" s="41" t="s">
        <v>1</v>
      </c>
      <c r="C14" s="41" t="s">
        <v>2</v>
      </c>
      <c r="D14" s="39" t="s">
        <v>43</v>
      </c>
      <c r="F14" s="41" t="s">
        <v>1</v>
      </c>
      <c r="G14" s="41" t="s">
        <v>2</v>
      </c>
      <c r="H14"/>
    </row>
    <row r="15" spans="1:23" ht="14.4" x14ac:dyDescent="0.3">
      <c r="A15" s="39" t="s">
        <v>54</v>
      </c>
      <c r="B15" s="39" t="s">
        <v>55</v>
      </c>
      <c r="C15" s="39">
        <v>0</v>
      </c>
      <c r="D15" s="40">
        <v>0</v>
      </c>
      <c r="F15" s="39" t="s">
        <v>55</v>
      </c>
      <c r="G15" s="39">
        <v>0</v>
      </c>
      <c r="H15"/>
    </row>
    <row r="16" spans="1:23" ht="14.4" x14ac:dyDescent="0.3">
      <c r="A16" s="39" t="s">
        <v>54</v>
      </c>
      <c r="B16" s="39" t="s">
        <v>55</v>
      </c>
      <c r="C16" s="39">
        <v>1</v>
      </c>
      <c r="D16" s="40">
        <v>0</v>
      </c>
      <c r="G16" s="39">
        <v>1</v>
      </c>
      <c r="H16"/>
    </row>
    <row r="17" spans="1:8" ht="14.4" x14ac:dyDescent="0.3">
      <c r="A17" s="39" t="s">
        <v>54</v>
      </c>
      <c r="B17" s="39" t="s">
        <v>56</v>
      </c>
      <c r="C17" s="39">
        <v>0</v>
      </c>
      <c r="D17" s="40">
        <v>0</v>
      </c>
      <c r="F17" s="39" t="s">
        <v>56</v>
      </c>
      <c r="G17" s="39">
        <v>0</v>
      </c>
      <c r="H17"/>
    </row>
    <row r="18" spans="1:8" x14ac:dyDescent="0.3">
      <c r="A18" s="39" t="s">
        <v>54</v>
      </c>
      <c r="B18" s="39" t="s">
        <v>57</v>
      </c>
      <c r="C18" s="39">
        <v>1</v>
      </c>
      <c r="D18" s="40">
        <v>0</v>
      </c>
      <c r="F18" s="39" t="s">
        <v>57</v>
      </c>
      <c r="G18" s="39">
        <v>1</v>
      </c>
    </row>
    <row r="19" spans="1:8" x14ac:dyDescent="0.3">
      <c r="A19" s="39" t="s">
        <v>52</v>
      </c>
      <c r="D19" s="40">
        <v>0</v>
      </c>
      <c r="F19" s="39" t="s">
        <v>52</v>
      </c>
    </row>
    <row r="20" spans="1:8" ht="14.4" x14ac:dyDescent="0.3">
      <c r="A20"/>
      <c r="B20"/>
      <c r="C20"/>
      <c r="D20"/>
      <c r="F20"/>
      <c r="G20"/>
    </row>
    <row r="21" spans="1:8" ht="14.4" x14ac:dyDescent="0.3">
      <c r="A21"/>
      <c r="B21"/>
      <c r="C21"/>
      <c r="D21"/>
      <c r="F21"/>
      <c r="G21"/>
    </row>
    <row r="22" spans="1:8" ht="14.4" x14ac:dyDescent="0.3">
      <c r="A22"/>
      <c r="B22"/>
      <c r="C22"/>
      <c r="D22"/>
      <c r="F22"/>
      <c r="G22"/>
    </row>
    <row r="23" spans="1:8" ht="14.4" x14ac:dyDescent="0.3">
      <c r="A23"/>
      <c r="B23"/>
      <c r="C23"/>
      <c r="D23"/>
      <c r="F23"/>
      <c r="G23"/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2021-04-05T19:39:31Z</dcterms:modified>
</cp:coreProperties>
</file>